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lfroncancio\Downloads\Informes\"/>
    </mc:Choice>
  </mc:AlternateContent>
  <xr:revisionPtr revIDLastSave="0" documentId="8_{A91CC9E9-AFBF-4B58-B643-5E23D4D0D078}" xr6:coauthVersionLast="47" xr6:coauthVersionMax="47" xr10:uidLastSave="{00000000-0000-0000-0000-000000000000}"/>
  <bookViews>
    <workbookView xWindow="-120" yWindow="-120" windowWidth="20730" windowHeight="11040" xr2:uid="{4562504C-313D-A74D-A023-4C9ACDFA91B2}"/>
  </bookViews>
  <sheets>
    <sheet name="DEUT" sheetId="2" r:id="rId1"/>
    <sheet name="DIVIS" sheetId="4" r:id="rId2"/>
    <sheet name="DSH"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A4" i="2" l="1"/>
  <c r="A5" i="2" s="1"/>
  <c r="A6" i="2" s="1"/>
  <c r="A7" i="2" s="1"/>
  <c r="A8" i="2" s="1"/>
  <c r="A9" i="2" l="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FERNANDO RONCANCIO CAMPOS</author>
  </authors>
  <commentList>
    <comment ref="C2" authorId="0" shapeId="0" xr:uid="{0E27F427-D615-0649-BDA4-DD4A54675701}">
      <text>
        <r>
          <rPr>
            <b/>
            <sz val="10"/>
            <color rgb="FF000000"/>
            <rFont val="Tahoma"/>
            <family val="2"/>
          </rPr>
          <t>LUIS FERNANDO RONCANCIO CAMPOS:</t>
        </r>
        <r>
          <rPr>
            <sz val="10"/>
            <color rgb="FF000000"/>
            <rFont val="Tahoma"/>
            <family val="2"/>
          </rPr>
          <t xml:space="preserve">
</t>
        </r>
        <r>
          <rPr>
            <sz val="10"/>
            <color rgb="FF000000"/>
            <rFont val="Calibri"/>
            <family val="2"/>
          </rPr>
          <t xml:space="preserve">En caso de ser consorcio, indicar nombres de los consorciados	</t>
        </r>
      </text>
    </comment>
    <comment ref="K2" authorId="0" shapeId="0" xr:uid="{4004FE50-4A22-8248-9B35-D778FB406FBF}">
      <text>
        <r>
          <rPr>
            <b/>
            <sz val="10"/>
            <color rgb="FF000000"/>
            <rFont val="Tahoma"/>
            <family val="2"/>
          </rPr>
          <t>LUIS FERNANDO RONCANCIO CAMPOS:</t>
        </r>
        <r>
          <rPr>
            <sz val="10"/>
            <color rgb="FF000000"/>
            <rFont val="Tahoma"/>
            <family val="2"/>
          </rPr>
          <t xml:space="preserve">
</t>
        </r>
        <r>
          <rPr>
            <sz val="10"/>
            <color rgb="FF000000"/>
            <rFont val="Tahoma"/>
            <family val="2"/>
          </rPr>
          <t xml:space="preserve">OPERACIÓN O LIQUIDADO
</t>
        </r>
      </text>
    </comment>
    <comment ref="L2" authorId="0" shapeId="0" xr:uid="{BE549F75-B724-4A11-A760-4844A5B17154}">
      <text>
        <r>
          <rPr>
            <sz val="12"/>
            <color theme="1"/>
            <rFont val="Calibri"/>
            <family val="2"/>
            <scheme val="minor"/>
          </rPr>
          <t xml:space="preserve">LUIS FERNANDO RONCANCIO CAMPOS:
En caso de ser contratista indicar si es directo con el ministerio o por fiducia  indicando cuál 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FERNANDO RONCANCIO CAMPOS</author>
    <author>Mauricio Neisa Rodriguez</author>
  </authors>
  <commentList>
    <comment ref="C2" authorId="0" shapeId="0" xr:uid="{0E27F427-D615-0649-BDA4-DD4A54675701}">
      <text>
        <r>
          <rPr>
            <b/>
            <sz val="10"/>
            <color rgb="FF000000"/>
            <rFont val="Tahoma"/>
            <family val="2"/>
          </rPr>
          <t>LUIS FERNANDO RONCANCIO CAMPOS:</t>
        </r>
        <r>
          <rPr>
            <sz val="10"/>
            <color rgb="FF000000"/>
            <rFont val="Tahoma"/>
            <family val="2"/>
          </rPr>
          <t xml:space="preserve">
</t>
        </r>
        <r>
          <rPr>
            <sz val="10"/>
            <color rgb="FF000000"/>
            <rFont val="Calibri"/>
            <family val="2"/>
          </rPr>
          <t xml:space="preserve">En caso de ser consorcio, indicar nombres de los consorciados	</t>
        </r>
      </text>
    </comment>
    <comment ref="L2" authorId="0" shapeId="0" xr:uid="{4004FE50-4A22-8248-9B35-D778FB406FBF}">
      <text>
        <r>
          <rPr>
            <b/>
            <sz val="10"/>
            <color rgb="FF000000"/>
            <rFont val="Tahoma"/>
            <family val="2"/>
          </rPr>
          <t>LUIS FERNANDO RONCANCIO CAMPOS:</t>
        </r>
        <r>
          <rPr>
            <sz val="10"/>
            <color rgb="FF000000"/>
            <rFont val="Tahoma"/>
            <family val="2"/>
          </rPr>
          <t xml:space="preserve">
</t>
        </r>
        <r>
          <rPr>
            <sz val="10"/>
            <color rgb="FF000000"/>
            <rFont val="Tahoma"/>
            <family val="2"/>
          </rPr>
          <t xml:space="preserve">OPERACIÓN O LIQUIDADO
</t>
        </r>
      </text>
    </comment>
    <comment ref="M2" authorId="0" shapeId="0" xr:uid="{BE549F75-B724-4A11-A760-4844A5B17154}">
      <text>
        <r>
          <rPr>
            <sz val="12"/>
            <color theme="1"/>
            <rFont val="Calibri"/>
            <family val="2"/>
            <scheme val="minor"/>
          </rPr>
          <t xml:space="preserve">LUIS FERNANDO RONCANCIO CAMPOS:
En caso de ser contratista indicar si es directo con el ministerio o por fiducia  indicando cuál es
</t>
        </r>
      </text>
    </comment>
    <comment ref="H3" authorId="1" shapeId="0" xr:uid="{8AB5D33E-AB00-4B8D-A10A-B76C72C5E3B5}">
      <text>
        <r>
          <rPr>
            <sz val="12"/>
            <color theme="1"/>
            <rFont val="Calibri"/>
            <family val="2"/>
            <scheme val="minor"/>
          </rPr>
          <t>Mauricio Neisa Rodriguez:
48.525.081.684,88</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LUIS FERNANDO RONCANCIO CAMPOS</author>
  </authors>
  <commentList>
    <comment ref="C2" authorId="0" shapeId="0" xr:uid="{0E27F427-D615-0649-BDA4-DD4A54675701}">
      <text>
        <r>
          <rPr>
            <b/>
            <sz val="10"/>
            <color rgb="FF000000"/>
            <rFont val="Tahoma"/>
            <family val="2"/>
          </rPr>
          <t>LUIS FERNANDO RONCANCIO CAMPOS:</t>
        </r>
        <r>
          <rPr>
            <sz val="10"/>
            <color rgb="FF000000"/>
            <rFont val="Tahoma"/>
            <family val="2"/>
          </rPr>
          <t xml:space="preserve">
</t>
        </r>
        <r>
          <rPr>
            <sz val="10"/>
            <color rgb="FF000000"/>
            <rFont val="Calibri"/>
            <family val="2"/>
          </rPr>
          <t xml:space="preserve">En caso de ser consorcio, indicar nombres de los consorciados	</t>
        </r>
      </text>
    </comment>
    <comment ref="K2" authorId="0" shapeId="0" xr:uid="{4004FE50-4A22-8248-9B35-D778FB406FBF}">
      <text>
        <r>
          <rPr>
            <b/>
            <sz val="10"/>
            <color rgb="FF000000"/>
            <rFont val="Tahoma"/>
            <family val="2"/>
          </rPr>
          <t>LUIS FERNANDO RONCANCIO CAMPOS:</t>
        </r>
        <r>
          <rPr>
            <sz val="10"/>
            <color rgb="FF000000"/>
            <rFont val="Tahoma"/>
            <family val="2"/>
          </rPr>
          <t xml:space="preserve">
</t>
        </r>
        <r>
          <rPr>
            <sz val="10"/>
            <color rgb="FF000000"/>
            <rFont val="Tahoma"/>
            <family val="2"/>
          </rPr>
          <t xml:space="preserve">OPERACIÓN O LIQUIDADO
</t>
        </r>
      </text>
    </comment>
    <comment ref="L2" authorId="0" shapeId="0" xr:uid="{BE549F75-B724-4A11-A760-4844A5B17154}">
      <text>
        <r>
          <rPr>
            <sz val="12"/>
            <color theme="1"/>
            <rFont val="Calibri"/>
            <family val="2"/>
            <scheme val="minor"/>
          </rPr>
          <t xml:space="preserve">LUIS FERNANDO RONCANCIO CAMPOS:
En caso de ser contratista indicar si es directo con el ministerio o por fiducia  indicando cuál es
</t>
        </r>
      </text>
    </comment>
  </commentList>
</comments>
</file>

<file path=xl/sharedStrings.xml><?xml version="1.0" encoding="utf-8"?>
<sst xmlns="http://schemas.openxmlformats.org/spreadsheetml/2006/main" count="759" uniqueCount="295">
  <si>
    <t>No</t>
  </si>
  <si>
    <t>NOMBRE CONTRATISTA</t>
  </si>
  <si>
    <t>MIEMBROS DEL CONSORCIO O UNION TEMPORAL
(en caso de aplicar)</t>
  </si>
  <si>
    <t>NÚMERO DE CONTRATO/CONVENIO</t>
  </si>
  <si>
    <t>OBJETO DEL CONTRATO</t>
  </si>
  <si>
    <t>FECHA DE INICIO</t>
  </si>
  <si>
    <t>FECHA DE FINALIZACIÓN</t>
  </si>
  <si>
    <t>VALOR DEL CONTRATO</t>
  </si>
  <si>
    <t>PORCENTAJE DE EJECUCIÓN FÍSICA</t>
  </si>
  <si>
    <t>PORCENTAJE DE EJECUCIÓN FINANCIERA</t>
  </si>
  <si>
    <t>ESTADO</t>
  </si>
  <si>
    <t>RECURSO MINISTERIO/FIDUCIA</t>
  </si>
  <si>
    <t>FINANCIERA DE DESARROLLO TERRITORIAL - FINDETER</t>
  </si>
  <si>
    <t>NA</t>
  </si>
  <si>
    <t>1350 DE 2023</t>
  </si>
  <si>
    <t>Contrato con el operador/agente implementador, para la ejecución de los proyectos de Mejoramiento Integral de Barrios y Espacio Público, en el Marco del "Proyecto de Vivienda resilient</t>
  </si>
  <si>
    <t>OPERACIÓN</t>
  </si>
  <si>
    <t>MINISTERIO</t>
  </si>
  <si>
    <t>1223 DE 2023</t>
  </si>
  <si>
    <t>Contrato interadministrativo con FINDETER, para la ejecución de los proyectos de Mejoramiento integral de Barrios y Espacio Público</t>
  </si>
  <si>
    <t>FONDO NACIONAL DE VIVIENDA FONVIVIENDA</t>
  </si>
  <si>
    <t>1731 DE 2023</t>
  </si>
  <si>
    <t>Aunar esfuerzos entre el Fondo Nacional de Vivienda – Fonvivienda y el Ministerio de Vivienda, Ciudad y Territorio para apoyar tecnica y financieramente a municipios en la planificacion, gestion y ejecucion de proyectos de espacio publico en el marco de la estrategia de equipamientos públicos colectivos en proyectos de vivienda de interés social a cargo de Fonvivienda</t>
  </si>
  <si>
    <t>SISTEMAS DE INFORMACIÓN GEOGRÁFICA DE LATINO AMÉRICA- SIGLA S.A.S.</t>
  </si>
  <si>
    <t>934 DE 2024</t>
  </si>
  <si>
    <t>Elaborar cartografía básica oficial del departamento de Nariño, correspondiente a bases de datos vectoriales, modelos digitales de terrenos y ortoimágenes escala 1:25.000, como insumo para las etapas de formulación del Plan de Ordenamiento Departamental.</t>
  </si>
  <si>
    <t>LIQUIDADO</t>
  </si>
  <si>
    <t>1123 DE 2024 - MVCT
060 DE 2024 - FNV</t>
  </si>
  <si>
    <t>Aunar esfuerzos entre el Ministerio de Vivienda, Ciudad y Territorio y el Fondo Nacional de Vivienda - FONVIVIENDA para apoyar técnica y financieramente a los municipios en la planificación, gestión y ejecución de proyectos del Programa Barrios de Paz</t>
  </si>
  <si>
    <t>1209 DE 2025</t>
  </si>
  <si>
    <t>Elaboración de cartografía básica oficial en áreas urbanas y/o periurbanas de los municipios priorizados por el Ministerio de Vivienda, Ciudad y Territorio,  correspondientes a Bases de Datos Vectoriales, Modelos Digitales de Terreno y Ortoimágenes a escala 1:1.000, como insumo para apoyar las actuaciones administrativas relacionadas con los procesos de legalización y el seguimiento y monitoreo de los asentamientos precarios o de origen informal.</t>
  </si>
  <si>
    <t>PROGRAMAS DE NACIONES UNIDAS</t>
  </si>
  <si>
    <t>1267 DE 2025</t>
  </si>
  <si>
    <t>Aunar esfuerzos técnicos y financieros para apoyar la estructuración y conformación de una Red de Conocimiento del Hábitat para el fortalecimiento de capacidades territoriales</t>
  </si>
  <si>
    <t>MUNICIPIO DE CANDELARIA - VALLE DEL CAUCA</t>
  </si>
  <si>
    <t>1438 DE 2025</t>
  </si>
  <si>
    <t>Aunar esfuerzos entre el Ministerio de Vivienda, Ciudad y Territorio y el Municipio de Candelaria (Valle del Cauca), para gestionar todas las actividades que se deben surtir en la etapa de formulacidn y adopcion de la modificacion de la Unidad de Actuacidn Urbanistica - UAU No. 4 del Proyecto Integral de Desarrollo Urbano - PIDU denominado "Mirador del Frayle", de conformidad con Io previsto en el Decreto Unico Reglamentario 1077 de 2015.</t>
  </si>
  <si>
    <t>N/A</t>
  </si>
  <si>
    <t>DEPARTAMENTO DE NORTE DE SANTANDER</t>
  </si>
  <si>
    <t>1441 DE 2025</t>
  </si>
  <si>
    <t>Aunar esfuerzos institucionales para la generacion de insumos tecnicos y acompanamiento al departamento de Norte de Santander en el proceso de diagnostico y formulacion del Plan de Ordenamiento Departamental - POD</t>
  </si>
  <si>
    <t>FONVIVIENDA, MINISTERIO DE VIVIENDA, CIUDAD Y TERRITORIO Y EL MUNICIPIO DE IPIALES - NARINO.</t>
  </si>
  <si>
    <t>1486 DE 2025 - MVCT
027 DE 2025 - FNV</t>
  </si>
  <si>
    <t>Aunar esfuerzos tecnicos, administrativos y de gestion para la implementacion del proyecto piloto del Programa Barrios de Paz en el municipio de Ipiales (Narino), en el marco de dicho programa, orientado al desarrollo de intervenciones integrales del habitat que contribuyan al mejoramiento urbano, social y ambiental de los asentamientos priorizados.</t>
  </si>
  <si>
    <t>CONSORCIO SISCO-AITEC</t>
  </si>
  <si>
    <t>1518 DE 2025</t>
  </si>
  <si>
    <t>Elaborar un estudio detallado de riesgo de las condiciones geotécnicas, amenazas marino-costeras y aspectos jurídicos en los terrenos ganados al mar y zonas de bajamar de la Isla Cascajal, localizada en el Distrito de Buenaventura, Valle del Cauca</t>
  </si>
  <si>
    <t>SUPERVISOR</t>
  </si>
  <si>
    <t xml:space="preserve">FINANCIERA DE DESARROLLO TERRITORIAL S.A. - FINDETER </t>
  </si>
  <si>
    <t>Contrato N° 001 2019</t>
  </si>
  <si>
    <t>El CONTRATISTA se obliga para con la CONTRATANTE en forma  profesional e independiente, bajo su exclusiva responsabilidad, y con plena autonomía jurídica,  técnica y administrativa, a prestar asistencia técnica al FIDEICOMISO — PROGRAMA "CASA DIGNA VIDA DIGNA", con el objeto de ejecutar los recursos del subsidio familiar de vivienda urbana en la modalidad de mejoramiento de vivienda.</t>
  </si>
  <si>
    <t>Rosa Elena Espitia Riaño</t>
  </si>
  <si>
    <t>Operación</t>
  </si>
  <si>
    <t>Fiducia</t>
  </si>
  <si>
    <t>EMPRESA NACIONAL POMOTORA DE DESARROLLO TERRITRIAL S.A - ENTERRITORIO</t>
  </si>
  <si>
    <t>No 224003</t>
  </si>
  <si>
    <t>EL CONTRATISTA se obliga para con el CONTRATANTE en forma profesional e independiente, bajo su exclusiva responsabilidad y con plena autonomía jurídica, técnica y administrativa, a prestar los servicios para realizar la interventoría técnica, administrativa, financiera, jurídica, de riesgos, contable, ambiental, social, de seguros, para la ejecución de las etapas de estructuración, categorización, diagnóstico, y ejecución de obras del esquema público para la aplicación de los recursos de los subsidios familiares de vivienda urbana  del PROGRAMA "CASA DIGNA VIDA DIGNA" de conformidad con las especificaciones y priorización realizada por el Ministerio de Vivienda, Ciudad y Territorio y Fondo Nacional de Vivienda -Fonvivienda.</t>
  </si>
  <si>
    <t>No 224004</t>
  </si>
  <si>
    <t>El CONTRATISTA se obliga para con la CONTRATANTE en forma profesional e independiente, bajo su exclusiva responsabilidad y con plena autonomía jurídica, técnica y administrativa, a prestar la asistencia técnica y supervisión al FIDEICOMISO – PROGRAMA “CASA DIGNA VIDA DIGNA” en la ejecución de los mejoramientos de vivienda que realizan los ejecutores y/ contratistas de obra y/o asociados con cargo a los subsidios familiares de vivienda a ser otorgados por FONVIVIENDA, para los esquemas asociativos y gestión comunitaria.</t>
  </si>
  <si>
    <t>No 005</t>
  </si>
  <si>
    <t>El CONTRATISTA se obliga para con la CONTRATANTE a la prestación de servicios profesionales de forma independiente, bajo su exclusiva responsabilidad y con plena autonomía jurídica, técnica y administrativa, de supervisión técnica sobre la ejecución de los mejoramientos de vivienda urbana, donde se apliquen Subsidios Familiares de Vivienda asignados por FONVIVIENDA, conforme al Decreto 413 de 2025 y al Manual Operativo adoptado mediante Resolución 0466 de 2025.</t>
  </si>
  <si>
    <t xml:space="preserve">UNIÓN TEMPORAL MEJORAMIENTOS DE VIVIENDA NORTE DE SANTANDER </t>
  </si>
  <si>
    <t>2024-O-024 L3</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</si>
  <si>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LOS MUNICIPIOS SARDINATA Y TIBÚ EN EL DEPARTAMENTO NORTE DE SANTANDER (LOTE 1), TEORAMA, CONVENCIÓN, SAN CALIXTO Y HACARÍ EN EL DEPARTAMENTO NORTE DE SANTANDER (LOTE 2) Y SAN DIEGO EN EL DEPARTAMENTO CESAR (LOTE 3), PARA EL LOTE 3.</t>
  </si>
  <si>
    <t xml:space="preserve">PROPONENTE PROYECTOS INTEGRALES DE OCCIDENTE S.A.S </t>
  </si>
  <si>
    <t>2024-O-016 L3</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</si>
  <si>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TIMBIQUÍ EN EL DEPARTAMENTO DEL CAUCA (LOTE 3).</t>
  </si>
  <si>
    <t>PUBBLICA SAS</t>
  </si>
  <si>
    <t>2024-001</t>
  </si>
  <si>
    <t>PRESTAR EL SERVICIO DE SUMINISTRO DE TIQUETES AÉREOS A DESTINOS NACIONALES PARA CUBRIR LOS DESPLAZAMIENTOS QUE REQUIERAN LOS CONTRATISTAS DE LA FIDUCIARIA BOGOTÁ S.A. COMO VOCERA DEL FIDEICOMISO PROGRAMA CASA DIGNA, VIDA DIGNA</t>
  </si>
  <si>
    <t>HINCCO S.A.S.</t>
  </si>
  <si>
    <t>2024-O-018</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</si>
  <si>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LOS MUNICIPIOS DE VILLAGARZÓN, SAN MIGUEL Y PUERTO ASÍS EN EL DEPARTAMENTO DEL PUTUMAYO.</t>
  </si>
  <si>
    <t>DIANA MAYERLY MONTEALEGRE CUARTAS</t>
  </si>
  <si>
    <t>2024-I-001</t>
  </si>
  <si>
    <t>LA INTERVENTORIA TECNICA, ADMINISTRATIVA, FINANCIERA, CONTABLE, AMBIENTAL, SOCIAL Y JURIDICA PARA LA ELABORACIÓN DE LA EJECUCIÓN DE LAS ACTIVIDADES Y ACCIONES DE MEJORAMIENTO DE VIVIENDA PRODUCTO DE LOS DIAGNÓSTICOS DE LAS VIVIENDAS DE LOS HOGARES HABILITADOS POR FONVIVIENDA, PARA LA ASIGNACIÓN DEL SUBSIDIO DE MEJORAMIENTOS DE VIVIENDA CASA DIGNA VIDA DIGNA, REALIZADOS EN LAS ZONAS PRIORIZADAS CORRESPONDIENTES AL MUNICIPIO DE RIOHACHA-LA GUAJIRA</t>
  </si>
  <si>
    <t>2024-O-024</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</si>
  <si>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RICAURTE DEPARTAMENTO DE NARIÑO</t>
  </si>
  <si>
    <t>CONSORCIO NARIÑO VIDA DIGNA</t>
  </si>
  <si>
    <t>2024-O-020</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</si>
  <si>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BARBACOAS, DEPARTAMENTO DE NARIÑO</t>
  </si>
  <si>
    <t>CONYCA SOLUCIONES S.A.S</t>
  </si>
  <si>
    <t>SDO 431950-CW-RFB</t>
  </si>
  <si>
    <t>Elaboración de la categorización y diagnósticos de las viviendas de los hogares habilitados por Fonvivienda para la asignación del subsidio de mejoramientos y la ejecución de las obras producto de dichos diagnósticos en las zonas o predios priorizados correspondientes al municipio de Medellín</t>
  </si>
  <si>
    <t>CONSORCIO VIDA DIGNA MEDELLIN</t>
  </si>
  <si>
    <t>CO-431951-CS-CQS</t>
  </si>
  <si>
    <t>Realizar la interventoría técnica, administrativa, financiera, contable, ambiental, social y jurídica para la elaboración de la categorización y diagnósticos de las viviendas de los hogares habilitados por FONVIVIENDA para la asignación del subsidio de mejoramientos y la ejecución de las obras producto de dichos diagnósticos en las zonas o predios priorizados del municipio de Medellín</t>
  </si>
  <si>
    <t>CONSORCIO MEJORAMIENTO RIOHACHA</t>
  </si>
  <si>
    <t>2024-O-026</t>
  </si>
  <si>
    <t>ELABORACIÓN DE LA EJECUCIÓN DE LAS ACTIVIDADES Y ACCIONES DE MEJORAMIENTO DE VIVIENDA PRODUCTO DE LOS DIAGNÓSTICOS DE LAS VIVIENDAS DE LOS HOGARES HABILITADOS POR FONVIVIENDA, PARA LA ASIGNACIÓN DEL SUBSIDIO DE MEJORAMIENTOS DE VIVIENDA CASA DIGNA VIDA DIGNA, REALIZADOS EN LAS ZONAS PRIORIZADAS CORRESPONDIENTES AL MUNICIPIO DE RIOHACHA - LA GUAJIRA</t>
  </si>
  <si>
    <t>CONSTRUCTORA DE INFRAESTRUCTURA COLOMBIANA - COINCO S.A.S</t>
  </si>
  <si>
    <t>2023-O-011</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</si>
  <si>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DISTRACCIÓN.</t>
  </si>
  <si>
    <t>JASA LTDA</t>
  </si>
  <si>
    <t>SDO 442388-CW-RFB</t>
  </si>
  <si>
    <t>Elaboración de la categorización y diagnósticos de las viviendas de los hogares habilitados por Fonvivienda para la asignación del subsidio de mejoramientos y la ejecución de las obras producto de dichos diagnósticos en las zonas o predios priorizados correspondientes al municipio de Buenaventura”</t>
  </si>
  <si>
    <t>SOCIEDAD TÉCNICA SOTA LTDA</t>
  </si>
  <si>
    <t xml:space="preserve">CO-376299-CS-CQS </t>
  </si>
  <si>
    <t>REALIZAR LA INTERVENTORÍA TÉCNICA, ADMINISTRATIVA, FINANCIERA, CONTABLE, AMBIENTAL, SOCIAL Y JURÍDICA PARA LA ELABORACIÓN DE LA CATEGORIZACIÓN Y DIAGNÓSTICOS DE LAS VIVIENDAS DE LOS HOGARES HABILITADOS POR FONVIVIENDA PARA LA ASIGNACIÓN DEL SUBSIDIO DE MEJORAMIENTOS Y LA EJECUCIÓN DE LAS OBRAS PRODUCTO DE DICHOS DIAGNÓSTICOS EN LAS ZONAS O PREDIOS PRIORIZADOS CORRESPONDIENTES AL MUNICIPIO DE BUENAVENTURA</t>
  </si>
  <si>
    <t>INVIPASTO</t>
  </si>
  <si>
    <t>CONVENIO NO. 013 DE 2023</t>
  </si>
  <si>
    <t>Ministerio/Fiducia</t>
  </si>
  <si>
    <t>VIVA ANTIOQUIA</t>
  </si>
  <si>
    <t>CONVENIO NO. 017 DE 2023</t>
  </si>
  <si>
    <t>FUNDACION ALCARAVAN</t>
  </si>
  <si>
    <t>CONVENIO NO. 021 DE 2023</t>
  </si>
  <si>
    <t>ISVIMED</t>
  </si>
  <si>
    <t>CONVENIO NO. 006 DE 2024</t>
  </si>
  <si>
    <t>Aunar esfuerzos administrativos, jurídicos, técnicos, sociales y financieros entre EL FONDO NACIONAL DE VIVIENDA - FONVIVIENDA y EL INSTITUTO SOCIAL DE VIVIENDA Y HÁBITAT DE MEDELLÍN - ISVIMED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</si>
  <si>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DISTRITO ESPECIAL INDUSTRIAL Y PORTUARIO DE BARRANQUILLA</t>
  </si>
  <si>
    <t>CONVENIO NO. 007 DE 2024</t>
  </si>
  <si>
    <t>Aunar esfuerzos administrativos, jurídicos, técnicos, sociales y financieros entre EL FONDO NACIONAL DE VIVIENDA - FONVIVIENDA y EL DISTRITO ESPECIAL INDUSTRIAL Y PORTUARIO DE BARRANQUILLA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</si>
  <si>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CONVENIO NO. 008 DE 2024</t>
  </si>
  <si>
    <t>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</si>
  <si>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MUNICIPIO DE ARAUCA</t>
  </si>
  <si>
    <t>CONVENIO NO. 009 DE 2024</t>
  </si>
  <si>
    <t xml:space="preserve">MUNICIPIO DE ARMENIA </t>
  </si>
  <si>
    <t>CONVENIO NO. 010 DE 2024</t>
  </si>
  <si>
    <t>MUNICIPIO DE SAN JOSE DEL GUAVIARE</t>
  </si>
  <si>
    <t>CONVENIO NO. 011 DE 2024</t>
  </si>
  <si>
    <t>MUNICIPIO DE LETICIA</t>
  </si>
  <si>
    <t>CONVENIO NO. 012 DE 2024</t>
  </si>
  <si>
    <t>INVISBU</t>
  </si>
  <si>
    <t>CONVENIO NO. 013 DE 2024</t>
  </si>
  <si>
    <t>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</si>
  <si>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MUNICIPIO DE POPAYÁN</t>
  </si>
  <si>
    <t>CONVENIO NO. 014 DE 2024</t>
  </si>
  <si>
    <t>MUNICIPIO DE RIOHACHA</t>
  </si>
  <si>
    <t>CONVENIO NO. 015 DE 2024</t>
  </si>
  <si>
    <t>INDEV</t>
  </si>
  <si>
    <t>CONVENIO NO. 016 DE 2024</t>
  </si>
  <si>
    <t>MUNICIPIO DE MANIZALES</t>
  </si>
  <si>
    <t>CONVENIO NO. 017 DE 2024</t>
  </si>
  <si>
    <t>MUNICIPIO DE CÚCUTA</t>
  </si>
  <si>
    <t>CONVENIO NO. 019 DE 2024</t>
  </si>
  <si>
    <t>MUNICIPIO DE PUERTO CARREÑO</t>
  </si>
  <si>
    <t>CONVENIO NO. 020 DE 2024</t>
  </si>
  <si>
    <t>ECOVIVIENDA</t>
  </si>
  <si>
    <t>CONVENIO NO. 021 DE 2024</t>
  </si>
  <si>
    <t>FONVISOCIAL</t>
  </si>
  <si>
    <t>CONVENIO NO. 022 DE 2024</t>
  </si>
  <si>
    <t>ALCALDÍA DE MOCOA</t>
  </si>
  <si>
    <t>CONVENIO NO. 023 DE 2024</t>
  </si>
  <si>
    <t>FONDO ESPECIAL DE VIVIENDA DEL DISTRITO DE SANTIAGO DE CALI</t>
  </si>
  <si>
    <t>CONVENIO NO. 024 DE 2024</t>
  </si>
  <si>
    <t>GOBERNACIÓN DE SUCRE</t>
  </si>
  <si>
    <t>CONVENIO NO. 025 DE 2024</t>
  </si>
  <si>
    <t>CONVENIO NO. 026 DE 2024</t>
  </si>
  <si>
    <t>GOBERNACIÓN DE NORTE DE SANTANDER</t>
  </si>
  <si>
    <t>CONVENIO NO. 027 DE 2024</t>
  </si>
  <si>
    <t>DEPARTAMENTO DEL CHOCÓ</t>
  </si>
  <si>
    <t>CONVENIO NO. 028 DE 2024</t>
  </si>
  <si>
    <t xml:space="preserve"> DEPARTAMENTO DEL HUILA</t>
  </si>
  <si>
    <t>CONVENIO NO. 029 DE 2024</t>
  </si>
  <si>
    <t>DEPARTAMENTO DEL CAUCA</t>
  </si>
  <si>
    <t>CONVENIO NO. 031 DE 2024</t>
  </si>
  <si>
    <t>DEPARTAMENTO DE CASANARE</t>
  </si>
  <si>
    <t>CONVENIO NO. 032 DE 2024</t>
  </si>
  <si>
    <t>DEPARTAMENTO DEL VALLE DEL CAUCA</t>
  </si>
  <si>
    <t>CONVENIO NO. 033 DE 2024</t>
  </si>
  <si>
    <t>DEPARTAMENTO DEL GUAINÍA</t>
  </si>
  <si>
    <t>CONVENIO NO. 034 DE 2024</t>
  </si>
  <si>
    <t>MUNICIPIO DE MONTERÍA</t>
  </si>
  <si>
    <t>CONVENIO NO. 035 DE 2024</t>
  </si>
  <si>
    <t>DEPARTAMENTO DE LA GUAJIRA</t>
  </si>
  <si>
    <t>CONVENIO NO. 036 DE 2024</t>
  </si>
  <si>
    <t>DEPARTAMENTO DE BOLÍVAR</t>
  </si>
  <si>
    <t>CONVENIO NO. 037 DE 2024</t>
  </si>
  <si>
    <t>DEPARTAMENTO DE CÓRDOBA</t>
  </si>
  <si>
    <t>CONVENIO NO. 038 DE 2024</t>
  </si>
  <si>
    <t>Aunar esfuerzos administrativos, juridicos, tecnicos, sociales y financieros para la ejecucion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</si>
  <si>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DEPARTAMENTO DE SANTANDER</t>
  </si>
  <si>
    <t>CONVENIO NO. 040 DE 2024</t>
  </si>
  <si>
    <t>DEPARTAMENTO ARCHIPIÉLAGO DE SAN ANDRES, PROVIDENCIA Y SANTA
CATALINA</t>
  </si>
  <si>
    <t>CONVENIO NO. 041 DE 2024</t>
  </si>
  <si>
    <t>DEPARTAMENTO DE VICHADA</t>
  </si>
  <si>
    <t>CONVENIO NO. 044 DE 2024</t>
  </si>
  <si>
    <t>DEPARTAMENTO DE BOYACÁ</t>
  </si>
  <si>
    <t>CONVENIO NO. 045 DE 2024</t>
  </si>
  <si>
    <t>DISTRITO TURÍSTICO CULTURAL E HISTÓRICO DE SANTA MARTA</t>
  </si>
  <si>
    <t>CONVENIO NO. 046 DE 2024</t>
  </si>
  <si>
    <t>DEPARTAMENTO DE NARIÑO</t>
  </si>
  <si>
    <t>CONVENIO NO. 047 DE 2024</t>
  </si>
  <si>
    <t>DEPARTAMENTO DEL CESAR</t>
  </si>
  <si>
    <t>CONVENIO NO. 048 DE 2024</t>
  </si>
  <si>
    <t>DEPARTAMENTO DE ARAUCA</t>
  </si>
  <si>
    <t>CONVENIO NO. 049 DE 2024</t>
  </si>
  <si>
    <t>DEPARTAMENTO DEL ATLÁNTICO</t>
  </si>
  <si>
    <t>CONVENIO NO. 050 DE 2024</t>
  </si>
  <si>
    <t>MUNICIPIO DE IBAGUE</t>
  </si>
  <si>
    <t>CONVENIO NO. 054 DE 2024</t>
  </si>
  <si>
    <t>DEPARTAMENTO DE CUNDINAMARCA</t>
  </si>
  <si>
    <t>CONVENIO NO. 055 DE 2024</t>
  </si>
  <si>
    <t>Aunar esfuerzos administrativos, jurídicos, técnicos, sociales y financieros para la ejecución y seguimiento de las actividades requeridas para realizar intervenciones de mejoramiento de vivienda urbana y rural en el Departamento de Cundinamarca, a través del subsidio familiar de vivienda y en el marco de la iniciativa del Gobierno nacional, de acuerdo con lo establecido en las Bases del Plan Nacional de Desarrollo - Ley 2294 de 2023.</t>
  </si>
  <si>
    <t>DEPARTAMENTO DE RISARALDA</t>
  </si>
  <si>
    <t>CONVENIO NO. 056 DE 2024</t>
  </si>
  <si>
    <t>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</si>
  <si>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EMPRESA PARA EL DESARROLLO TERRITORIAL - PROYECTA</t>
  </si>
  <si>
    <t>CONVENIO NO. 061 DE 2024</t>
  </si>
  <si>
    <t>GOBERNACIÓN DE PUTUMAYO</t>
  </si>
  <si>
    <t>CONVENIO NO. 007 DE 2025</t>
  </si>
  <si>
    <t>Aunar esfuerzos administrativos, jurídicos, tecnicos, sociales y financieros para la ejecucion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</si>
  <si>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MUNICIPIO DE TEORAMA</t>
  </si>
  <si>
    <t>CONVENIO NO. 011 DE 2025</t>
  </si>
  <si>
    <t>Aunar esfuerzos administrativos, jurídicos, técnicos, sociales y financieros para la ejecución y seguimiento de las actividades en materia del subsidio familiar de vivienda bajo la modalidad de mejoramiento de vivienda urbana y rural, en el marco del cumplimiento del Decreto No. 0121 del 2025 por el cual se adoptan medidas en materia de agua, saneamiento básico y vivienda en el marco del estado de conmoción interior declarado en la región del Catatumbo, los municipios del área metropolitana de C</t>
  </si>
  <si>
    <t>MUNICIPIO DE RIO DE ORO</t>
  </si>
  <si>
    <t>CONVENIO NO. 012 DE 2025</t>
  </si>
  <si>
    <t>MUNICIPIO DE GONZALEZ</t>
  </si>
  <si>
    <t>CONVENIO NO. 013 DE 2025</t>
  </si>
  <si>
    <t>SAN JOSE DE CUCUTA</t>
  </si>
  <si>
    <t>CONVENIO NO. 014 DE 2025</t>
  </si>
  <si>
    <t>CONVENIO NO. 015 DE 2025</t>
  </si>
  <si>
    <t>Aunar esfuerzos administrativos, jurídicos, técnicos, sociales y financieros para la ejecución y seguimiento de las actividades en materia del subsidio familiar de vivienda bajo la modalidad de mejoramiento de vivienda urbana y rural, en el marco del cumplimiento del Decreto No. 0121 del 2025 por el cual se adoptan medidas en materia de agua, saneamiento básico y vivienda en el marco del estado de conmoción interior declarado en la región del Catatumbo, los municipios del área metropolitana de Cúcuta del Departamento de Norte de Santander y los municipios de Río de Oro y González del Departamento del Cesar.</t>
  </si>
  <si>
    <t xml:space="preserve">BUILD CHANGE </t>
  </si>
  <si>
    <t>MVCT-1210-2025</t>
  </si>
  <si>
    <t>Aunar esfuerzos para la implementación de
un piloto de asistencia técnica para
promover la participación efectiva de las
organizaciones comunitarias en la
ejecución de los programas de la política
pública nacional de vivienda, a partir del
fortalecimiento de sus capacidades
técnicas, administrativas y financieras</t>
  </si>
  <si>
    <t xml:space="preserve">EN EJECUCION </t>
  </si>
  <si>
    <t xml:space="preserve">MINISTERIO </t>
  </si>
  <si>
    <t>DANE</t>
  </si>
  <si>
    <t>Aunar esfuerzos técnicos, administrativos y financieros entre el DANE/FONDANE y el Ministerio de Vivienda, Ciudad y Territorio para consolidar, procesar y analizar datos del módulo de construcción de la Encuesta de Micronegocios (EMICRON). Con el fin de generar estadísticas representativas sobre el sector de la construcción, con especial énfasis en mejoramientos de vivienda, que contribuyan al fortalecimiento de la política pública de vivienda.</t>
  </si>
  <si>
    <t>FONVIVIENDA</t>
  </si>
  <si>
    <t>029-2025</t>
  </si>
  <si>
    <t>Aunar esfuerzos entre el Ministerio de Vivienda, Ciudad y Territorio y el Fondo Nacional de Vivienda - FONVIVIENDA para apoyar técnica y financieramente el Programa Barrios de Paz, mediante la asistencia a los procesos de titulación de predios y el fortalecimiento de la política pública conforme a lo establecido en el Capítulo 4 del título 4 de la Parte 2 del Libro 2 del Decreto Único Reglamentario 1077 de 2015 y las normas que lo modifiquen o reglamenten</t>
  </si>
  <si>
    <t>$3.246.527.090</t>
  </si>
  <si>
    <t>EN EJECUCIÓN</t>
  </si>
  <si>
    <t>GTSP</t>
  </si>
  <si>
    <t>ARAUCA</t>
  </si>
  <si>
    <t>MVCT-0714-2024</t>
  </si>
  <si>
    <t>Aunar esfuerzos técnicos, jurídicos y administrativos entre EL MINISTERIO DE VIVIENDA, CIUDAD Y TERRITORIO Y EL MUNICIPIO DE ARAUCA - DEPARTAMENTO DE ARAUCA para adelantar procesos de saneamiento y cesión a título gratuito, en los términos establecidos en la Ley 1955 de 2019, y las normas que la modifiquen o reglamenten.</t>
  </si>
  <si>
    <t>$0</t>
  </si>
  <si>
    <t>CIÉNAGA DE ORO</t>
  </si>
  <si>
    <t>MVCT-0715-2024</t>
  </si>
  <si>
    <t>Aunar esfuerzos técnicos, jurídicos y administrativos entre EL MINISTERIO DE VIVIENDA, CIUDAD Y TERRITORIO y EL MUNICIPIO DE CIÉNAGA DE ORO - DEPARTAMENTO DE CÓRDOBA para adelantar procesos de saneamiento y cesión a título gratuito, en los términos establecidos en la Ley 1955 de 2019, y las normas que la modifiquen o reglamenten</t>
  </si>
  <si>
    <t>BAHÍA SOLANO</t>
  </si>
  <si>
    <t>MVCT-0716-2024</t>
  </si>
  <si>
    <t>Aunar esfuerzos técnicos, jurídicos y administrativos entre EL MINISTERIO DE VIVIENDA,CIUDAD Y TERRITORIO Y EL MUNICIPIO DE BAHÍA SOLANO - DEPARTAMENTO DE CHOCÓ para adelantar procesos de saneamiento y cesión a título gratuito, en los términos establecidos en la Ley 1955 de 2019, y las normas que la modifiquen o reglamenten.</t>
  </si>
  <si>
    <t>HATO COROZAL</t>
  </si>
  <si>
    <t>MVCT-0717-2024</t>
  </si>
  <si>
    <t>Aunar esfuerzos técnicos, jurídicos y administrativos entre EL MINISTERIO DE VIVIENDA, CIUDAD Y TERRITORIO Y EL MUNICIPIO DE HATO COROZAL - DEPARTAMENTO DE CASANARE para adelantar procesos de saneamiento y cesión a título gratuito, en los términos establecidos en la Ley 1955 de 2019, y las normas que la modifiquen o reglamenten.</t>
  </si>
  <si>
    <t>EL RETÉN</t>
  </si>
  <si>
    <t>MVCT-0718-2024</t>
  </si>
  <si>
    <t>Aunar esfuerzos técnicos, jurídicos y administrativos entre EL MINISTERIO DE VIVIENDA, CIUDAD Y TERRITORIO Y EL MUNICIPIO DE EL RETÉN - DEPARTAMENTO DEL MAGDALENA para adelantar procesos de saneamiento y cesión a título gratuito, en los términos establecidos en la Ley 1955 de 2019, y las normas que la modifiquen o reglamenten</t>
  </si>
  <si>
    <t>AGUAZUL</t>
  </si>
  <si>
    <t>MVCT-0838-2024</t>
  </si>
  <si>
    <t>Aunar esfuerzos técnicos, jurídicos y administrativos entre EL MINISTERIO DE VIVIENDA, CIUDAD Y TERRITORIO y EL MUNICIPIO DE AGUAZUL - DEPARTAMENTO DE CASANARE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</si>
  <si>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SANTA ROSA DE CABAL</t>
  </si>
  <si>
    <t>MVCT-0857-2024</t>
  </si>
  <si>
    <t>Aunar esfuerzos técnicos, jurídicos y administrativos entre EL MINISTERIO DE VIVIENDA, CIUDAD Y TERRITORIO y EL MUNICIPIO DE SANTA ROSA DE CABAL - DEPARTAMENTO DE RISARALDA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</si>
  <si>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PAMPLONA</t>
  </si>
  <si>
    <t>MVCT-0863-2024</t>
  </si>
  <si>
    <t>Aunar esfuerzos técnicos, jurídicos y administrativos entre EL MINISTERIO DE VIVIENDA, CIUDAD Y TERRITORIO y EL MUNICIPIO DE PAMPLONA - DEPARTAMENTO DE NORTE DE SANTANDER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</si>
  <si>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LA EMPRESA DE VIVIENDA DE ANTIOQUIA – VIVA</t>
  </si>
  <si>
    <t>MVCT-0938-2024</t>
  </si>
  <si>
    <t>Aunar esfuerzos técnicos, jurídicos y administrativos entre EL MINISTERIO DE VIVIENDA, CIUDAD Y TERRITORIO y LA EMPRESA DE VIVIENDA DE ANTIOQUIA-VIVA para prestar apoyo de manera conjunta y coordinada, a los Municipios del Departamento de Antioquia que suscriban memorando de entendimiento, con la finalidad de adelantar procesos de saneamiento predial y cesión a título gratuito de bienes fiscales, contribuyendo al mejoramiento de la Política Integral de Hábitat en el Departamento de Antioquia.</t>
  </si>
  <si>
    <t>GONZALEZ</t>
  </si>
  <si>
    <t>MVCT-0955-2024</t>
  </si>
  <si>
    <t>Aunar esfuerzos técnicos, jurídicos y administrativos entre EL MINISTERIO DE VIVIENDA, CIUDAD Y TERRITORIO y EL MUNICIPIO DE GONZÁLEZ - DEPARTAMENTO DEL CESAR para adelantar procesos de saneamiento predial y cesión a título gratuito de bienes fiscales que contribuyan al mejoramiento de la Política de Vivienda y Hábitat en el Municipio de conformidad con lo establecido en Ley 2294 de 2023, mediante la cual se adoptó el Plan Nacional de Desarrollo.</t>
  </si>
  <si>
    <t>MANAURE</t>
  </si>
  <si>
    <t>MVCT-0970-2024</t>
  </si>
  <si>
    <t>Aunar esfuerzos técnicos, jurídicos y administrativos entre EL MINISTERIO DE VIVIENDA, CIUDAD Y TERRITORIO y EL MUNICIPIO DE MANAURE BALCÓN DEL CESAR - DEPARTAMENTO DE CESAR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</si>
  <si>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FONVISOCIAL - VALLEDUPAR</t>
  </si>
  <si>
    <t>MVCT-0974-2024</t>
  </si>
  <si>
    <t>AUNAR ESFUERZOS TECNICOS, JURIDICOS Y ADMINISTRATIVOS ENTRE EL MINISTERIO DE VIVIENDA, CIUDAD Y TERRITORIO Y EL FONDO DE VIVIENDA DE INTERES SOCIAL Y REFORMA URBANA DE VALLEDUPAR - FONVISOCIAL, PARA ADELANTAR PROCESOS DE SANEAMIENTO PREDIAL Y CESION A TÍTULO GRATUITO DE BIENES FISCALES QUE CONTRIBUYAN AL MEJORAMIENTO DE LA POLITICA INTEGRAL DE HABITAT EN EL MUNICIPIO DE VALLEDUPAR, DE CONFORMIDAD CON LO ESTABLECIDO EN LEY 2294 DE 2023, MEDIANTE LA CUAL SE ADOPTO EL PLAN NACIONAL DE DESARROLLO.</t>
  </si>
  <si>
    <t>CÚCUTA</t>
  </si>
  <si>
    <t>MVCT-0989-2024</t>
  </si>
  <si>
    <t>Aunar esfuerzos técnicos, jurídicos y administrativos entre EL MINISTERIO DE VIVIENDA, CIUDAD Y TERRITORIO y EL MUNICIPIO DE SAN JOSÉ DE CÚCUTA - DEPARTAMENTO DE NORTE DE SANTANDER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</si>
  <si>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SOACHA / CUNDINAMARCA</t>
  </si>
  <si>
    <t>MVCT-1039-2024</t>
  </si>
  <si>
    <t>Aunar esfuerzos técnicos, jurídicos y administrativos entre EL MINISTERIO DE VIVIENDA, CIUDAD Y TERRITORIO, EL DEPARTAMENTO DE CUNDINAMARCA – SECRETARÍA DEL HÁBITAT Y VIVIENDA y EL MUNICIPIO DE SOACHA, para adelantar procesos de saneamiento predial y cesión a título gratuito de bienes fiscales. que contribuyan al mejoramiento de la política integral de hábitat en el municipio, en los términos establecidos en la normatividad que regula la materia.</t>
  </si>
  <si>
    <t>MVCT-1167-2025</t>
  </si>
  <si>
    <t>Aunar esfuerzos técnicos, jurídicos y administrativos entre EL MINISTERIO DE VIVIENDA, CIUDAD Y TERRITORIO Y EL DEPARTAMENTO DE LA GUAJIRA para adelantar procesos de saneamiento y cesión a título gratuito, en los términos establecidos en la Ley 1955 de 2019, y las normas que la modifiquen o reglamenten.</t>
  </si>
  <si>
    <t>MUNICIPIO DE SOLEDAD</t>
  </si>
  <si>
    <t>MVCT-1194-2025</t>
  </si>
  <si>
    <t>La entrega por parte del municipio de Soledad al Ministerio de Vivienda, Ciudad y Territorio de los productos catastrales y caracterizaciones necesarios para la titulación, saneamiento y/o legalización de la propiedad inmueble urbana ubicada en el municipio de Soledad.</t>
  </si>
  <si>
    <t>$472.500.000</t>
  </si>
  <si>
    <t>Municipios del Altiplano del Oriente Antioqueño -MASORA</t>
  </si>
  <si>
    <t>MVCT-1247-2025</t>
  </si>
  <si>
    <t>La entrega por parte de la Asociación de Municipios del Altiplano del Oriente Antioqueño al Ministerio de Vivienda, Ciudad y Territorio de los productos catastrales y caracterizaciones necesarios para la titulación, saneamiento y/o legalización de la propiedad inmueble urbana ubicada en Manizales</t>
  </si>
  <si>
    <t>$524.000.000</t>
  </si>
  <si>
    <t>INSTITUTO GEOGRÁFICO AGUSTÍN CODAZZI - IGAC</t>
  </si>
  <si>
    <t>MVCT-1266-2023</t>
  </si>
  <si>
    <t>Aunar esfuerzos técnicos y administrativos para realizar el intercambio de información, articulación interinstitucional, establecimiento de espacios colaborativos de trabajo, definición de lineamientos técnicos, y demás actividades necesarias que permitan, dentro de las competencias legales, dar eficaz, eficiente y oportuno cumplimiento de las funciones misionales de cada una de las Partes.</t>
  </si>
  <si>
    <t>MUNICIPIO DE ARIGUANI</t>
  </si>
  <si>
    <t>MVCT-1268-2025</t>
  </si>
  <si>
    <t>Aunar esfuerzos técnicos, jurídicos y administrativos entre EL MINISTERIO DE VIVIENDA, CIUDAD Y TERRITORIO Y EL MUNICIPIO DE ARIGUANI - MAGDALENA para adelantar procesos de saneamiento y cesión a título gratuito, en los términos establecidos en la Ley 1955 de 2019, y las normas que la modifiquen o reglamenten.</t>
  </si>
  <si>
    <t>MVCT-1347-2025</t>
  </si>
  <si>
    <t>Adquirir los productos catastrales necesarios para el desarrollo de los procesos de titulación, saneamiento y formalización de predios, donde el IGAC tenga competencia como gestor catastral</t>
  </si>
  <si>
    <t>$1.463.630.000</t>
  </si>
  <si>
    <t>ÁREA METROPOLITANA DE BARRANQUILLA</t>
  </si>
  <si>
    <t>MVCT-1406-2025</t>
  </si>
  <si>
    <t>La entrega por parte del Área Metropolitana de Barranquilla al Ministerio de Vivienda, Ciudad y Territorio de los productos catastrales y caracterizaciones necesarios para la titulación, saneamiento y/o legalización de la propiedad inmueble urbana ubicada en su jurisdicción</t>
  </si>
  <si>
    <t>$552.300.000</t>
  </si>
  <si>
    <t>MUNICIPIO DE CALARCÁ</t>
  </si>
  <si>
    <t>MVCT-1523-2025</t>
  </si>
  <si>
    <t>Aunar esfuerzos técnicos, jurídicos y administrativos entre EL MINISTERIO DE VIVIENDA, CIUDAD Y TERRITORIO Y EL MUNICIPIO DE CALARCÁ - QUINDÍO para adelantar procesos de saneamiento y cesión a título gratuito, en los términos establecidos en la Ley 1955 de 2019, y las normas que la modifiquen o reglamenten.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</si>
</sst>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0_-;\-&quot;$&quot;* #,##0_-;_-&quot;$&quot;* &quot;-&quot;_-;_-@_-"/>
  </numFmts>
  <fonts count="14">
    <font>
      <sz val="12"/>
      <color theme="1"/>
      <name val="Calibri"/>
      <family val="2"/>
      <scheme val="minor"/>
    </font>
    <font>
      <sz val="12"/>
      <color theme="1"/>
      <name val="Calibri"/>
      <family val="2"/>
      <scheme val="minor"/>
    </font>
    <font>
      <sz val="10"/>
      <color rgb="FF000000"/>
      <name val="Tahoma"/>
      <family val="2"/>
    </font>
    <font>
      <b/>
      <sz val="10"/>
      <color rgb="FF000000"/>
      <name val="Tahoma"/>
      <family val="2"/>
    </font>
    <font>
      <sz val="12"/>
      <color theme="1"/>
      <name val="Aptos Narrow"/>
      <family val="2"/>
    </font>
    <font>
      <b/>
      <sz val="12"/>
      <color theme="0"/>
      <name val="Aptos Narrow"/>
      <family val="2"/>
    </font>
    <font>
      <sz val="10"/>
      <color rgb="FF000000"/>
      <name val="Calibri"/>
      <family val="2"/>
    </font>
    <font>
      <b/>
      <sz val="10"/>
      <color theme="0"/>
      <name val="Aptos Narrow"/>
      <family val="2"/>
    </font>
    <font>
      <sz val="10"/>
      <color theme="1"/>
      <name val="Calibri"/>
      <family val="2"/>
      <scheme val="minor"/>
    </font>
    <font>
      <sz val="10"/>
      <color theme="1"/>
      <name val="Aptos Narrow"/>
      <family val="2"/>
    </font>
    <font>
      <sz val="12"/>
      <color rgb="FFFF0000"/>
      <name val="Calibri"/>
      <family val="2"/>
      <scheme val="minor"/>
    </font>
    <font>
      <sz val="12"/>
      <color theme="1"/>
      <name val="Aptos Narrow"/>
    </font>
    <font>
      <sz val="12"/>
      <color rgb="FF000000"/>
      <name val="Aptos Narrow"/>
      <family val="2"/>
      <charset val="1"/>
    </font>
    <font>
      <b/>
      <sz val="12"/>
      <color theme="0"/>
      <name val="Aptos Narrow"/>
    </font>
  </fonts>
  <fills count="4">
    <fill>
      <patternFill patternType="none"/>
    </fill>
    <fill>
      <patternFill patternType="gray125"/>
    </fill>
    <fill>
      <patternFill patternType="solid">
        <fgColor theme="8"/>
        <bgColor indexed="64"/>
      </patternFill>
    </fill>
    <fill>
      <patternFill patternType="solid">
        <fgColor rgb="FFFFC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76">
    <xf numFmtId="0" fontId="0" fillId="0" borderId="0" xfId="0"/>
    <xf numFmtId="0" fontId="5" fillId="2"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165" fontId="7" fillId="2" borderId="1" xfId="1" applyFont="1" applyFill="1" applyBorder="1" applyAlignment="1">
      <alignment horizontal="center" vertical="center" wrapText="1"/>
    </xf>
    <xf numFmtId="9" fontId="7" fillId="2" borderId="1" xfId="2" applyFont="1" applyFill="1" applyBorder="1" applyAlignment="1">
      <alignment horizontal="center" vertical="center" wrapText="1"/>
    </xf>
    <xf numFmtId="0" fontId="8" fillId="0" borderId="0" xfId="0" applyFont="1" applyAlignment="1">
      <alignment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4" fontId="8" fillId="0" borderId="1" xfId="0" applyNumberFormat="1" applyFont="1" applyBorder="1" applyAlignment="1">
      <alignment horizontal="center" vertical="center" wrapText="1"/>
    </xf>
    <xf numFmtId="165" fontId="8" fillId="0" borderId="1" xfId="1" applyFont="1" applyBorder="1" applyAlignment="1">
      <alignment vertical="center" wrapText="1"/>
    </xf>
    <xf numFmtId="10" fontId="8" fillId="0" borderId="1" xfId="2" applyNumberFormat="1" applyFont="1" applyFill="1" applyBorder="1" applyAlignment="1">
      <alignment horizontal="center" vertical="center" wrapText="1"/>
    </xf>
    <xf numFmtId="0" fontId="9" fillId="0" borderId="1" xfId="0" applyFont="1" applyBorder="1" applyAlignment="1">
      <alignment horizontal="center" vertical="center" wrapText="1"/>
    </xf>
    <xf numFmtId="9" fontId="8" fillId="0" borderId="1" xfId="2" applyFont="1" applyFill="1" applyBorder="1" applyAlignment="1">
      <alignment horizontal="center" vertical="center" wrapText="1"/>
    </xf>
    <xf numFmtId="9" fontId="8" fillId="0" borderId="1" xfId="2"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14" fontId="8" fillId="0" borderId="0" xfId="0" applyNumberFormat="1" applyFont="1" applyAlignment="1">
      <alignment horizontal="center" vertical="center" wrapText="1"/>
    </xf>
    <xf numFmtId="165" fontId="8" fillId="0" borderId="0" xfId="1" applyFont="1" applyAlignment="1">
      <alignment vertical="center" wrapText="1"/>
    </xf>
    <xf numFmtId="9" fontId="8" fillId="0" borderId="0" xfId="2" applyFont="1" applyAlignment="1">
      <alignment horizontal="center" vertical="center" wrapText="1"/>
    </xf>
    <xf numFmtId="0" fontId="9" fillId="0" borderId="0" xfId="0" applyFont="1" applyAlignment="1">
      <alignment horizontal="center" vertical="center" wrapText="1"/>
    </xf>
    <xf numFmtId="0" fontId="9" fillId="0" borderId="3" xfId="0" applyFont="1" applyBorder="1" applyAlignment="1">
      <alignment horizontal="center" vertical="center" wrapText="1"/>
    </xf>
    <xf numFmtId="165" fontId="8" fillId="0" borderId="1" xfId="1" applyFont="1" applyFill="1" applyBorder="1" applyAlignment="1">
      <alignment horizontal="center" vertical="center" wrapText="1"/>
    </xf>
    <xf numFmtId="0" fontId="0" fillId="0" borderId="0" xfId="0" applyAlignment="1">
      <alignment vertical="center" wrapText="1"/>
    </xf>
    <xf numFmtId="9" fontId="0" fillId="0" borderId="0" xfId="2" applyFont="1" applyAlignment="1">
      <alignment vertical="center" wrapText="1"/>
    </xf>
    <xf numFmtId="165" fontId="0" fillId="0" borderId="0" xfId="1" applyFont="1" applyAlignment="1">
      <alignment vertical="center" wrapText="1"/>
    </xf>
    <xf numFmtId="14" fontId="0" fillId="0" borderId="0" xfId="0" applyNumberFormat="1" applyAlignment="1">
      <alignment vertical="center" wrapText="1"/>
    </xf>
    <xf numFmtId="0" fontId="0" fillId="0" borderId="0" xfId="0" applyAlignment="1">
      <alignment horizontal="center" vertical="center" wrapText="1"/>
    </xf>
    <xf numFmtId="0" fontId="0" fillId="0" borderId="1" xfId="0" applyBorder="1" applyAlignment="1">
      <alignment vertical="center" wrapText="1"/>
    </xf>
    <xf numFmtId="9" fontId="0" fillId="0" borderId="1" xfId="2" applyFont="1" applyBorder="1" applyAlignment="1">
      <alignment vertical="center" wrapText="1"/>
    </xf>
    <xf numFmtId="165" fontId="0" fillId="0" borderId="1" xfId="1" applyFont="1" applyBorder="1" applyAlignment="1">
      <alignment vertical="center" wrapText="1"/>
    </xf>
    <xf numFmtId="14" fontId="0" fillId="0" borderId="1" xfId="0" applyNumberFormat="1" applyBorder="1" applyAlignment="1">
      <alignment vertical="center" wrapText="1"/>
    </xf>
    <xf numFmtId="0" fontId="0" fillId="0" borderId="1" xfId="0" applyBorder="1" applyAlignment="1">
      <alignment horizontal="center" vertical="center" wrapText="1"/>
    </xf>
    <xf numFmtId="164" fontId="0" fillId="0" borderId="0" xfId="3" applyFont="1" applyAlignment="1">
      <alignment wrapText="1"/>
    </xf>
    <xf numFmtId="9" fontId="0" fillId="0" borderId="0" xfId="2" applyFont="1" applyAlignment="1">
      <alignment wrapText="1"/>
    </xf>
    <xf numFmtId="9" fontId="10" fillId="0" borderId="1" xfId="2" applyFont="1" applyBorder="1" applyAlignment="1">
      <alignment vertical="center" wrapText="1"/>
    </xf>
    <xf numFmtId="9" fontId="5" fillId="2" borderId="1" xfId="2" applyFont="1" applyFill="1" applyBorder="1" applyAlignment="1">
      <alignment horizontal="center" vertical="center" wrapText="1"/>
    </xf>
    <xf numFmtId="165" fontId="5" fillId="3" borderId="1" xfId="1" applyFont="1" applyFill="1" applyBorder="1" applyAlignment="1">
      <alignment horizontal="center" vertical="center" wrapText="1"/>
    </xf>
    <xf numFmtId="165" fontId="5" fillId="2" borderId="1" xfId="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11" fillId="0" borderId="0" xfId="0" applyFont="1" applyAlignment="1">
      <alignment wrapText="1"/>
    </xf>
    <xf numFmtId="165" fontId="0" fillId="0" borderId="0" xfId="1" applyFont="1" applyAlignment="1">
      <alignment wrapText="1"/>
    </xf>
    <xf numFmtId="14" fontId="0" fillId="0" borderId="0" xfId="0" applyNumberFormat="1" applyAlignment="1">
      <alignment wrapText="1"/>
    </xf>
    <xf numFmtId="0" fontId="0" fillId="0" borderId="0" xfId="0" applyAlignment="1">
      <alignment horizontal="center" wrapText="1"/>
    </xf>
    <xf numFmtId="0" fontId="11" fillId="0" borderId="1" xfId="0" applyFont="1" applyBorder="1" applyAlignment="1">
      <alignment wrapText="1"/>
    </xf>
    <xf numFmtId="9" fontId="0" fillId="0" borderId="1" xfId="2" applyFont="1" applyBorder="1" applyAlignment="1">
      <alignment wrapText="1"/>
    </xf>
    <xf numFmtId="165" fontId="0" fillId="0" borderId="1" xfId="1" applyFont="1" applyBorder="1" applyAlignment="1">
      <alignment wrapText="1"/>
    </xf>
    <xf numFmtId="14" fontId="0" fillId="0" borderId="1" xfId="0" applyNumberFormat="1" applyBorder="1" applyAlignment="1">
      <alignment wrapText="1"/>
    </xf>
    <xf numFmtId="0" fontId="0" fillId="0" borderId="1" xfId="0" applyBorder="1" applyAlignment="1">
      <alignment horizontal="center" wrapText="1"/>
    </xf>
    <xf numFmtId="0" fontId="0" fillId="0" borderId="2" xfId="0" applyBorder="1" applyAlignment="1">
      <alignment wrapText="1"/>
    </xf>
    <xf numFmtId="0" fontId="12" fillId="0" borderId="4" xfId="0" applyFont="1" applyBorder="1" applyAlignment="1">
      <alignment wrapText="1"/>
    </xf>
    <xf numFmtId="0" fontId="12" fillId="0" borderId="5" xfId="0" applyFont="1" applyBorder="1"/>
    <xf numFmtId="9" fontId="0" fillId="0" borderId="1" xfId="2" applyFont="1" applyBorder="1" applyAlignment="1">
      <alignment horizontal="center" wrapText="1"/>
    </xf>
    <xf numFmtId="10" fontId="12" fillId="0" borderId="6" xfId="0" applyNumberFormat="1" applyFont="1" applyBorder="1" applyAlignment="1">
      <alignment horizontal="center"/>
    </xf>
    <xf numFmtId="0" fontId="12" fillId="0" borderId="6" xfId="0" applyFont="1" applyBorder="1" applyAlignment="1">
      <alignment horizontal="center"/>
    </xf>
    <xf numFmtId="14" fontId="12" fillId="0" borderId="6" xfId="0" applyNumberFormat="1" applyFont="1" applyBorder="1" applyAlignment="1">
      <alignment horizontal="center"/>
    </xf>
    <xf numFmtId="14" fontId="12" fillId="0" borderId="5" xfId="0" applyNumberFormat="1" applyFont="1" applyBorder="1" applyAlignment="1">
      <alignment horizontal="center"/>
    </xf>
    <xf numFmtId="0" fontId="12" fillId="0" borderId="6" xfId="0" applyFont="1" applyBorder="1" applyAlignment="1">
      <alignment wrapText="1"/>
    </xf>
    <xf numFmtId="0" fontId="12" fillId="0" borderId="6" xfId="0" applyFont="1" applyBorder="1"/>
    <xf numFmtId="0" fontId="12" fillId="0" borderId="7" xfId="0" applyFont="1" applyBorder="1" applyAlignment="1">
      <alignment wrapText="1"/>
    </xf>
    <xf numFmtId="0" fontId="12" fillId="0" borderId="1" xfId="0" applyFont="1" applyBorder="1"/>
    <xf numFmtId="10" fontId="12" fillId="0" borderId="8" xfId="0" applyNumberFormat="1" applyFont="1" applyBorder="1" applyAlignment="1">
      <alignment horizontal="center"/>
    </xf>
    <xf numFmtId="0" fontId="12" fillId="0" borderId="8" xfId="0" applyFont="1" applyBorder="1" applyAlignment="1">
      <alignment horizontal="center"/>
    </xf>
    <xf numFmtId="14" fontId="12" fillId="0" borderId="8" xfId="0" applyNumberFormat="1" applyFont="1" applyBorder="1" applyAlignment="1">
      <alignment horizontal="center"/>
    </xf>
    <xf numFmtId="14" fontId="12" fillId="0" borderId="1" xfId="0" applyNumberFormat="1" applyFont="1" applyBorder="1" applyAlignment="1">
      <alignment horizontal="center"/>
    </xf>
    <xf numFmtId="0" fontId="12" fillId="0" borderId="8" xfId="0" applyFont="1" applyBorder="1" applyAlignment="1">
      <alignment wrapText="1"/>
    </xf>
    <xf numFmtId="0" fontId="12" fillId="0" borderId="8" xfId="0" applyFont="1" applyBorder="1"/>
    <xf numFmtId="0" fontId="11" fillId="0" borderId="3" xfId="0" applyFont="1" applyBorder="1" applyAlignment="1">
      <alignment wrapText="1"/>
    </xf>
    <xf numFmtId="0" fontId="13" fillId="2" borderId="1" xfId="0" applyFont="1" applyFill="1" applyBorder="1" applyAlignment="1">
      <alignment horizontal="center" vertical="center" wrapText="1"/>
    </xf>
    <xf numFmtId="9" fontId="13" fillId="2" borderId="1" xfId="2" applyFont="1" applyFill="1" applyBorder="1" applyAlignment="1">
      <alignment horizontal="center" vertical="center" wrapText="1"/>
    </xf>
    <xf numFmtId="165" fontId="13" fillId="2" borderId="1" xfId="1" applyFont="1" applyFill="1" applyBorder="1" applyAlignment="1">
      <alignment horizontal="center" vertical="center" wrapText="1"/>
    </xf>
    <xf numFmtId="14" fontId="13" fillId="2" borderId="1" xfId="0" applyNumberFormat="1" applyFont="1" applyFill="1" applyBorder="1" applyAlignment="1">
      <alignment horizontal="center" vertical="center" wrapText="1"/>
    </xf>
  </cellXfs>
  <cellStyles count="4">
    <cellStyle name="Moneda" xfId="3" builtinId="4"/>
    <cellStyle name="Moneda [0]" xfId="1" builtinId="7"/>
    <cellStyle name="Normal" xfId="0" builtinId="0"/>
    <cellStyle name="Porcentaje" xfId="2" builtinId="5"/>
  </cellStyles>
  <dxfs count="2">
    <dxf>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96FCF-4AC3-5747-A1E6-BCF82F7E5B08}">
  <dimension ref="A2:L63"/>
  <sheetViews>
    <sheetView tabSelected="1" zoomScale="80" zoomScaleNormal="80" workbookViewId="0">
      <pane xSplit="1" ySplit="2" topLeftCell="B3" activePane="bottomRight" state="frozen"/>
      <selection pane="bottomRight"/>
      <selection pane="bottomLeft" activeCell="A3" sqref="A3"/>
      <selection pane="topRight" activeCell="B1" sqref="B1"/>
    </sheetView>
  </sheetViews>
  <sheetFormatPr defaultColWidth="10.875" defaultRowHeight="13.5"/>
  <cols>
    <col min="1" max="1" width="5.125" style="19" customWidth="1"/>
    <col min="2" max="2" width="33.5" style="20" customWidth="1"/>
    <col min="3" max="3" width="31.125" style="19" customWidth="1"/>
    <col min="4" max="4" width="24.625" style="19" customWidth="1"/>
    <col min="5" max="5" width="33.875" style="20" customWidth="1"/>
    <col min="6" max="6" width="12.875" style="21" customWidth="1"/>
    <col min="7" max="7" width="13.625" style="21" customWidth="1"/>
    <col min="8" max="8" width="18.625" style="22" customWidth="1"/>
    <col min="9" max="10" width="15.375" style="23" customWidth="1"/>
    <col min="11" max="11" width="16.875" style="19" customWidth="1"/>
    <col min="12" max="12" width="23.375" style="24" customWidth="1"/>
    <col min="13" max="16384" width="10.875" style="10"/>
  </cols>
  <sheetData>
    <row r="2" spans="1:12" ht="59.25" customHeight="1">
      <c r="A2" s="6" t="s">
        <v>0</v>
      </c>
      <c r="B2" s="6" t="s">
        <v>1</v>
      </c>
      <c r="C2" s="6" t="s">
        <v>2</v>
      </c>
      <c r="D2" s="6" t="s">
        <v>3</v>
      </c>
      <c r="E2" s="6" t="s">
        <v>4</v>
      </c>
      <c r="F2" s="7" t="s">
        <v>5</v>
      </c>
      <c r="G2" s="7" t="s">
        <v>6</v>
      </c>
      <c r="H2" s="8" t="s">
        <v>7</v>
      </c>
      <c r="I2" s="9" t="s">
        <v>8</v>
      </c>
      <c r="J2" s="9" t="s">
        <v>9</v>
      </c>
      <c r="K2" s="6" t="s">
        <v>10</v>
      </c>
      <c r="L2" s="6" t="s">
        <v>11</v>
      </c>
    </row>
    <row r="3" spans="1:12" ht="63.75">
      <c r="A3" s="11">
        <v>1</v>
      </c>
      <c r="B3" s="12" t="s">
        <v>12</v>
      </c>
      <c r="C3" s="11" t="s">
        <v>13</v>
      </c>
      <c r="D3" s="11" t="s">
        <v>14</v>
      </c>
      <c r="E3" s="12" t="s">
        <v>15</v>
      </c>
      <c r="F3" s="13">
        <v>45104</v>
      </c>
      <c r="G3" s="13">
        <v>46203</v>
      </c>
      <c r="H3" s="14">
        <v>47177552097</v>
      </c>
      <c r="I3" s="15">
        <v>0.50539999999999996</v>
      </c>
      <c r="J3" s="15">
        <v>9.0399999999999994E-2</v>
      </c>
      <c r="K3" s="11" t="s">
        <v>16</v>
      </c>
      <c r="L3" s="25" t="s">
        <v>17</v>
      </c>
    </row>
    <row r="4" spans="1:12" ht="51">
      <c r="A4" s="11">
        <f>+A3+1</f>
        <v>2</v>
      </c>
      <c r="B4" s="12" t="s">
        <v>12</v>
      </c>
      <c r="C4" s="11" t="s">
        <v>13</v>
      </c>
      <c r="D4" s="11" t="s">
        <v>18</v>
      </c>
      <c r="E4" s="12" t="s">
        <v>19</v>
      </c>
      <c r="F4" s="13">
        <v>45097</v>
      </c>
      <c r="G4" s="13">
        <v>46387</v>
      </c>
      <c r="H4" s="14">
        <v>52974317834</v>
      </c>
      <c r="I4" s="15">
        <v>0.62890000000000001</v>
      </c>
      <c r="J4" s="15">
        <v>0.5272</v>
      </c>
      <c r="K4" s="11" t="s">
        <v>16</v>
      </c>
      <c r="L4" s="25" t="s">
        <v>17</v>
      </c>
    </row>
    <row r="5" spans="1:12" ht="114.75">
      <c r="A5" s="11">
        <f t="shared" ref="A5:A33" si="0">+A4+1</f>
        <v>3</v>
      </c>
      <c r="B5" s="12" t="s">
        <v>20</v>
      </c>
      <c r="C5" s="11" t="s">
        <v>13</v>
      </c>
      <c r="D5" s="11" t="s">
        <v>21</v>
      </c>
      <c r="E5" s="12" t="s">
        <v>22</v>
      </c>
      <c r="F5" s="13">
        <v>45254</v>
      </c>
      <c r="G5" s="13">
        <v>46387</v>
      </c>
      <c r="H5" s="14">
        <v>28485527706</v>
      </c>
      <c r="I5" s="17">
        <v>0.5</v>
      </c>
      <c r="J5" s="15">
        <v>9.6000000000000002E-2</v>
      </c>
      <c r="K5" s="11" t="s">
        <v>16</v>
      </c>
      <c r="L5" s="25" t="s">
        <v>17</v>
      </c>
    </row>
    <row r="6" spans="1:12" ht="76.5">
      <c r="A6" s="11">
        <f t="shared" si="0"/>
        <v>4</v>
      </c>
      <c r="B6" s="12" t="s">
        <v>23</v>
      </c>
      <c r="C6" s="11" t="s">
        <v>13</v>
      </c>
      <c r="D6" s="11" t="s">
        <v>24</v>
      </c>
      <c r="E6" s="12" t="s">
        <v>25</v>
      </c>
      <c r="F6" s="13">
        <v>45516</v>
      </c>
      <c r="G6" s="13">
        <v>45912</v>
      </c>
      <c r="H6" s="14">
        <v>5163101791</v>
      </c>
      <c r="I6" s="17">
        <v>1</v>
      </c>
      <c r="J6" s="17">
        <v>1</v>
      </c>
      <c r="K6" s="11" t="s">
        <v>26</v>
      </c>
      <c r="L6" s="25" t="s">
        <v>17</v>
      </c>
    </row>
    <row r="7" spans="1:12" ht="89.25">
      <c r="A7" s="11">
        <f t="shared" si="0"/>
        <v>5</v>
      </c>
      <c r="B7" s="12" t="s">
        <v>20</v>
      </c>
      <c r="C7" s="11" t="s">
        <v>13</v>
      </c>
      <c r="D7" s="11" t="s">
        <v>27</v>
      </c>
      <c r="E7" s="12" t="s">
        <v>28</v>
      </c>
      <c r="F7" s="13">
        <v>45672</v>
      </c>
      <c r="G7" s="13">
        <v>46387</v>
      </c>
      <c r="H7" s="14">
        <v>10000000000</v>
      </c>
      <c r="I7" s="17">
        <v>0.38</v>
      </c>
      <c r="J7" s="15">
        <v>2.8E-3</v>
      </c>
      <c r="K7" s="11" t="s">
        <v>16</v>
      </c>
      <c r="L7" s="25" t="s">
        <v>17</v>
      </c>
    </row>
    <row r="8" spans="1:12" ht="204" customHeight="1">
      <c r="A8" s="11">
        <f t="shared" si="0"/>
        <v>6</v>
      </c>
      <c r="B8" s="12" t="s">
        <v>23</v>
      </c>
      <c r="C8" s="11" t="s">
        <v>13</v>
      </c>
      <c r="D8" s="11" t="s">
        <v>29</v>
      </c>
      <c r="E8" s="12" t="s">
        <v>30</v>
      </c>
      <c r="F8" s="13">
        <v>45870</v>
      </c>
      <c r="G8" s="13">
        <v>46203</v>
      </c>
      <c r="H8" s="14">
        <v>439593616</v>
      </c>
      <c r="I8" s="17">
        <v>1</v>
      </c>
      <c r="J8" s="17">
        <v>0.85</v>
      </c>
      <c r="K8" s="11" t="s">
        <v>16</v>
      </c>
      <c r="L8" s="25" t="s">
        <v>17</v>
      </c>
    </row>
    <row r="9" spans="1:12" ht="51">
      <c r="A9" s="11">
        <f t="shared" si="0"/>
        <v>7</v>
      </c>
      <c r="B9" s="12" t="s">
        <v>31</v>
      </c>
      <c r="C9" s="11" t="s">
        <v>13</v>
      </c>
      <c r="D9" s="11" t="s">
        <v>32</v>
      </c>
      <c r="E9" s="12" t="s">
        <v>33</v>
      </c>
      <c r="F9" s="13">
        <v>45919</v>
      </c>
      <c r="G9" s="13">
        <v>46283</v>
      </c>
      <c r="H9" s="14">
        <v>1356896778</v>
      </c>
      <c r="I9" s="17">
        <v>0.1</v>
      </c>
      <c r="J9" s="17">
        <v>0.88</v>
      </c>
      <c r="K9" s="11" t="s">
        <v>16</v>
      </c>
      <c r="L9" s="25" t="s">
        <v>17</v>
      </c>
    </row>
    <row r="10" spans="1:12" ht="204" customHeight="1">
      <c r="A10" s="11">
        <f t="shared" si="0"/>
        <v>8</v>
      </c>
      <c r="B10" s="12" t="s">
        <v>34</v>
      </c>
      <c r="C10" s="11" t="s">
        <v>13</v>
      </c>
      <c r="D10" s="11" t="s">
        <v>35</v>
      </c>
      <c r="E10" s="12" t="s">
        <v>36</v>
      </c>
      <c r="F10" s="13">
        <v>46125</v>
      </c>
      <c r="G10" s="13">
        <v>46489</v>
      </c>
      <c r="H10" s="26" t="s">
        <v>37</v>
      </c>
      <c r="I10" s="17">
        <v>0.05</v>
      </c>
      <c r="J10" s="17" t="s">
        <v>13</v>
      </c>
      <c r="K10" s="11" t="s">
        <v>16</v>
      </c>
      <c r="L10" s="25" t="s">
        <v>13</v>
      </c>
    </row>
    <row r="11" spans="1:12" ht="76.5">
      <c r="A11" s="11">
        <f t="shared" si="0"/>
        <v>9</v>
      </c>
      <c r="B11" s="12" t="s">
        <v>38</v>
      </c>
      <c r="C11" s="11" t="s">
        <v>13</v>
      </c>
      <c r="D11" s="11" t="s">
        <v>39</v>
      </c>
      <c r="E11" s="12" t="s">
        <v>40</v>
      </c>
      <c r="F11" s="13">
        <v>45979</v>
      </c>
      <c r="G11" s="13">
        <v>46524</v>
      </c>
      <c r="H11" s="26" t="s">
        <v>37</v>
      </c>
      <c r="I11" s="17">
        <v>0.12</v>
      </c>
      <c r="J11" s="17" t="s">
        <v>13</v>
      </c>
      <c r="K11" s="11" t="s">
        <v>16</v>
      </c>
      <c r="L11" s="25" t="s">
        <v>13</v>
      </c>
    </row>
    <row r="12" spans="1:12" ht="102">
      <c r="A12" s="11">
        <f t="shared" si="0"/>
        <v>10</v>
      </c>
      <c r="B12" s="12" t="s">
        <v>41</v>
      </c>
      <c r="C12" s="11" t="s">
        <v>13</v>
      </c>
      <c r="D12" s="11" t="s">
        <v>42</v>
      </c>
      <c r="E12" s="12" t="s">
        <v>43</v>
      </c>
      <c r="F12" s="13">
        <v>45967</v>
      </c>
      <c r="G12" s="13">
        <v>46387</v>
      </c>
      <c r="H12" s="26" t="s">
        <v>37</v>
      </c>
      <c r="I12" s="17">
        <v>0.1</v>
      </c>
      <c r="J12" s="17" t="s">
        <v>13</v>
      </c>
      <c r="K12" s="11" t="s">
        <v>16</v>
      </c>
      <c r="L12" s="25" t="s">
        <v>13</v>
      </c>
    </row>
    <row r="13" spans="1:12" ht="76.5">
      <c r="A13" s="11">
        <f t="shared" si="0"/>
        <v>11</v>
      </c>
      <c r="B13" s="12" t="s">
        <v>44</v>
      </c>
      <c r="C13" s="11" t="s">
        <v>13</v>
      </c>
      <c r="D13" s="11" t="s">
        <v>45</v>
      </c>
      <c r="E13" s="12" t="s">
        <v>46</v>
      </c>
      <c r="F13" s="13">
        <v>46002</v>
      </c>
      <c r="G13" s="13">
        <v>46238</v>
      </c>
      <c r="H13" s="14">
        <v>3789208541.9200001</v>
      </c>
      <c r="I13" s="17">
        <v>0.1</v>
      </c>
      <c r="J13" s="17">
        <v>0</v>
      </c>
      <c r="K13" s="11" t="s">
        <v>16</v>
      </c>
      <c r="L13" s="25" t="s">
        <v>17</v>
      </c>
    </row>
    <row r="14" spans="1:12">
      <c r="A14" s="11">
        <f t="shared" si="0"/>
        <v>12</v>
      </c>
      <c r="B14" s="12"/>
      <c r="C14" s="11"/>
      <c r="D14" s="11"/>
      <c r="E14" s="12"/>
      <c r="F14" s="13"/>
      <c r="G14" s="13"/>
      <c r="H14" s="14"/>
      <c r="I14" s="18"/>
      <c r="J14" s="18"/>
      <c r="K14" s="11"/>
      <c r="L14" s="16"/>
    </row>
    <row r="15" spans="1:12">
      <c r="A15" s="11">
        <f t="shared" si="0"/>
        <v>13</v>
      </c>
      <c r="B15" s="12"/>
      <c r="C15" s="11"/>
      <c r="D15" s="11"/>
      <c r="E15" s="12"/>
      <c r="F15" s="13"/>
      <c r="G15" s="13"/>
      <c r="H15" s="14"/>
      <c r="I15" s="18"/>
      <c r="J15" s="18"/>
      <c r="K15" s="11"/>
      <c r="L15" s="16"/>
    </row>
    <row r="16" spans="1:12">
      <c r="A16" s="11">
        <f t="shared" si="0"/>
        <v>14</v>
      </c>
      <c r="B16" s="12"/>
      <c r="C16" s="11"/>
      <c r="D16" s="11"/>
      <c r="E16" s="12"/>
      <c r="F16" s="13"/>
      <c r="G16" s="13"/>
      <c r="H16" s="14"/>
      <c r="I16" s="18"/>
      <c r="J16" s="18"/>
      <c r="K16" s="11"/>
      <c r="L16" s="16"/>
    </row>
    <row r="17" spans="1:12">
      <c r="A17" s="11">
        <f t="shared" si="0"/>
        <v>15</v>
      </c>
      <c r="B17" s="12"/>
      <c r="C17" s="11"/>
      <c r="D17" s="11"/>
      <c r="E17" s="12"/>
      <c r="F17" s="13"/>
      <c r="G17" s="13"/>
      <c r="H17" s="14"/>
      <c r="I17" s="18"/>
      <c r="J17" s="18"/>
      <c r="K17" s="11"/>
      <c r="L17" s="16"/>
    </row>
    <row r="18" spans="1:12">
      <c r="A18" s="11">
        <f t="shared" si="0"/>
        <v>16</v>
      </c>
      <c r="B18" s="12"/>
      <c r="C18" s="11"/>
      <c r="D18" s="11"/>
      <c r="E18" s="12"/>
      <c r="F18" s="13"/>
      <c r="G18" s="13"/>
      <c r="H18" s="14"/>
      <c r="I18" s="18"/>
      <c r="J18" s="18"/>
      <c r="K18" s="11"/>
      <c r="L18" s="16"/>
    </row>
    <row r="19" spans="1:12">
      <c r="A19" s="11">
        <f t="shared" si="0"/>
        <v>17</v>
      </c>
      <c r="B19" s="12"/>
      <c r="C19" s="11"/>
      <c r="D19" s="11"/>
      <c r="E19" s="12"/>
      <c r="F19" s="13"/>
      <c r="G19" s="13"/>
      <c r="H19" s="14"/>
      <c r="I19" s="18"/>
      <c r="J19" s="18"/>
      <c r="K19" s="11"/>
      <c r="L19" s="16"/>
    </row>
    <row r="20" spans="1:12">
      <c r="A20" s="11">
        <f t="shared" si="0"/>
        <v>18</v>
      </c>
      <c r="B20" s="12"/>
      <c r="C20" s="11"/>
      <c r="D20" s="11"/>
      <c r="E20" s="12"/>
      <c r="F20" s="13"/>
      <c r="G20" s="13"/>
      <c r="H20" s="14"/>
      <c r="I20" s="18"/>
      <c r="J20" s="18"/>
      <c r="K20" s="11"/>
      <c r="L20" s="16"/>
    </row>
    <row r="21" spans="1:12">
      <c r="A21" s="11">
        <f t="shared" si="0"/>
        <v>19</v>
      </c>
      <c r="B21" s="12"/>
      <c r="C21" s="11"/>
      <c r="D21" s="11"/>
      <c r="E21" s="12"/>
      <c r="F21" s="13"/>
      <c r="G21" s="13"/>
      <c r="H21" s="14"/>
      <c r="I21" s="18"/>
      <c r="J21" s="18"/>
      <c r="K21" s="11"/>
      <c r="L21" s="16"/>
    </row>
    <row r="22" spans="1:12">
      <c r="A22" s="11">
        <f t="shared" si="0"/>
        <v>20</v>
      </c>
      <c r="B22" s="12"/>
      <c r="C22" s="11"/>
      <c r="D22" s="11"/>
      <c r="E22" s="12"/>
      <c r="F22" s="13"/>
      <c r="G22" s="13"/>
      <c r="H22" s="14"/>
      <c r="I22" s="18"/>
      <c r="J22" s="18"/>
      <c r="K22" s="11"/>
      <c r="L22" s="16"/>
    </row>
    <row r="23" spans="1:12">
      <c r="A23" s="11">
        <f t="shared" si="0"/>
        <v>21</v>
      </c>
      <c r="B23" s="12"/>
      <c r="C23" s="11"/>
      <c r="D23" s="11"/>
      <c r="E23" s="12"/>
      <c r="F23" s="13"/>
      <c r="G23" s="13"/>
      <c r="H23" s="14"/>
      <c r="I23" s="18"/>
      <c r="J23" s="18"/>
      <c r="K23" s="11"/>
      <c r="L23" s="16"/>
    </row>
    <row r="24" spans="1:12">
      <c r="A24" s="11">
        <f t="shared" si="0"/>
        <v>22</v>
      </c>
      <c r="B24" s="12"/>
      <c r="C24" s="11"/>
      <c r="D24" s="11"/>
      <c r="E24" s="12"/>
      <c r="F24" s="13"/>
      <c r="G24" s="13"/>
      <c r="H24" s="14"/>
      <c r="I24" s="18"/>
      <c r="J24" s="18"/>
      <c r="K24" s="11"/>
      <c r="L24" s="16"/>
    </row>
    <row r="25" spans="1:12">
      <c r="A25" s="11">
        <f t="shared" si="0"/>
        <v>23</v>
      </c>
      <c r="B25" s="12"/>
      <c r="C25" s="11"/>
      <c r="D25" s="11"/>
      <c r="E25" s="12"/>
      <c r="F25" s="13"/>
      <c r="G25" s="13"/>
      <c r="H25" s="14"/>
      <c r="I25" s="18"/>
      <c r="J25" s="18"/>
      <c r="K25" s="11"/>
      <c r="L25" s="16"/>
    </row>
    <row r="26" spans="1:12">
      <c r="A26" s="11">
        <f t="shared" si="0"/>
        <v>24</v>
      </c>
      <c r="B26" s="12"/>
      <c r="C26" s="11"/>
      <c r="D26" s="11"/>
      <c r="E26" s="12"/>
      <c r="F26" s="13"/>
      <c r="G26" s="13"/>
      <c r="H26" s="14"/>
      <c r="I26" s="18"/>
      <c r="J26" s="18"/>
      <c r="K26" s="11"/>
      <c r="L26" s="16"/>
    </row>
    <row r="27" spans="1:12">
      <c r="A27" s="11">
        <f t="shared" si="0"/>
        <v>25</v>
      </c>
      <c r="B27" s="12"/>
      <c r="C27" s="11"/>
      <c r="D27" s="11"/>
      <c r="E27" s="12"/>
      <c r="F27" s="13"/>
      <c r="G27" s="13"/>
      <c r="H27" s="14"/>
      <c r="I27" s="18"/>
      <c r="J27" s="18"/>
      <c r="K27" s="11"/>
      <c r="L27" s="16"/>
    </row>
    <row r="28" spans="1:12">
      <c r="A28" s="11">
        <f t="shared" si="0"/>
        <v>26</v>
      </c>
      <c r="B28" s="12"/>
      <c r="C28" s="11"/>
      <c r="D28" s="11"/>
      <c r="E28" s="12"/>
      <c r="F28" s="13"/>
      <c r="G28" s="13"/>
      <c r="H28" s="14"/>
      <c r="I28" s="18"/>
      <c r="J28" s="18"/>
      <c r="K28" s="11"/>
      <c r="L28" s="16"/>
    </row>
    <row r="29" spans="1:12">
      <c r="A29" s="11">
        <f t="shared" si="0"/>
        <v>27</v>
      </c>
      <c r="B29" s="12"/>
      <c r="C29" s="11"/>
      <c r="D29" s="11"/>
      <c r="E29" s="12"/>
      <c r="F29" s="13"/>
      <c r="G29" s="13"/>
      <c r="H29" s="14"/>
      <c r="I29" s="18"/>
      <c r="J29" s="18"/>
      <c r="K29" s="11"/>
      <c r="L29" s="16"/>
    </row>
    <row r="30" spans="1:12">
      <c r="A30" s="11">
        <f t="shared" si="0"/>
        <v>28</v>
      </c>
      <c r="B30" s="12"/>
      <c r="C30" s="11"/>
      <c r="D30" s="11"/>
      <c r="E30" s="12"/>
      <c r="F30" s="13"/>
      <c r="G30" s="13"/>
      <c r="H30" s="14"/>
      <c r="I30" s="18"/>
      <c r="J30" s="18"/>
      <c r="K30" s="11"/>
      <c r="L30" s="16"/>
    </row>
    <row r="31" spans="1:12">
      <c r="A31" s="11">
        <f t="shared" si="0"/>
        <v>29</v>
      </c>
      <c r="B31" s="12"/>
      <c r="C31" s="11"/>
      <c r="D31" s="11"/>
      <c r="E31" s="12"/>
      <c r="F31" s="13"/>
      <c r="G31" s="13"/>
      <c r="H31" s="14"/>
      <c r="I31" s="18"/>
      <c r="J31" s="18"/>
      <c r="K31" s="11"/>
      <c r="L31" s="16"/>
    </row>
    <row r="32" spans="1:12">
      <c r="A32" s="11">
        <f t="shared" si="0"/>
        <v>30</v>
      </c>
      <c r="B32" s="12"/>
      <c r="C32" s="11"/>
      <c r="D32" s="11"/>
      <c r="E32" s="12"/>
      <c r="F32" s="13"/>
      <c r="G32" s="13"/>
      <c r="H32" s="14"/>
      <c r="I32" s="18"/>
      <c r="J32" s="18"/>
      <c r="K32" s="11"/>
      <c r="L32" s="16"/>
    </row>
    <row r="33" spans="1:12">
      <c r="A33" s="11">
        <f t="shared" si="0"/>
        <v>31</v>
      </c>
      <c r="B33" s="12"/>
      <c r="C33" s="11"/>
      <c r="D33" s="11"/>
      <c r="E33" s="12"/>
      <c r="F33" s="13"/>
      <c r="G33" s="13"/>
      <c r="H33" s="14"/>
      <c r="I33" s="18"/>
      <c r="J33" s="18"/>
      <c r="K33" s="11"/>
      <c r="L33" s="16"/>
    </row>
    <row r="34" spans="1:12">
      <c r="L34" s="16"/>
    </row>
    <row r="35" spans="1:12">
      <c r="L35" s="16"/>
    </row>
    <row r="36" spans="1:12">
      <c r="L36" s="16"/>
    </row>
    <row r="37" spans="1:12">
      <c r="L37" s="16"/>
    </row>
    <row r="38" spans="1:12">
      <c r="L38" s="16"/>
    </row>
    <row r="39" spans="1:12">
      <c r="L39" s="16"/>
    </row>
    <row r="40" spans="1:12">
      <c r="L40" s="16"/>
    </row>
    <row r="41" spans="1:12">
      <c r="L41" s="16"/>
    </row>
    <row r="42" spans="1:12">
      <c r="L42" s="16"/>
    </row>
    <row r="43" spans="1:12">
      <c r="L43" s="16"/>
    </row>
    <row r="44" spans="1:12">
      <c r="L44" s="16"/>
    </row>
    <row r="45" spans="1:12">
      <c r="L45" s="16"/>
    </row>
    <row r="46" spans="1:12">
      <c r="L46" s="16"/>
    </row>
    <row r="47" spans="1:12">
      <c r="L47" s="16"/>
    </row>
    <row r="48" spans="1:12">
      <c r="L48" s="16"/>
    </row>
    <row r="49" spans="12:12">
      <c r="L49" s="16"/>
    </row>
    <row r="50" spans="12:12">
      <c r="L50" s="16"/>
    </row>
    <row r="51" spans="12:12">
      <c r="L51" s="16"/>
    </row>
    <row r="52" spans="12:12">
      <c r="L52" s="16"/>
    </row>
    <row r="53" spans="12:12">
      <c r="L53" s="16"/>
    </row>
    <row r="54" spans="12:12">
      <c r="L54" s="16"/>
    </row>
    <row r="55" spans="12:12">
      <c r="L55" s="16"/>
    </row>
    <row r="56" spans="12:12">
      <c r="L56" s="16"/>
    </row>
    <row r="57" spans="12:12">
      <c r="L57" s="16"/>
    </row>
    <row r="58" spans="12:12">
      <c r="L58" s="16"/>
    </row>
    <row r="59" spans="12:12">
      <c r="L59" s="16"/>
    </row>
    <row r="60" spans="12:12">
      <c r="L60" s="16"/>
    </row>
    <row r="61" spans="12:12">
      <c r="L61" s="16"/>
    </row>
    <row r="62" spans="12:12">
      <c r="L62" s="16"/>
    </row>
    <row r="63" spans="12:12">
      <c r="L63" s="16"/>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6CC13-DB1A-4C88-A129-A72D651C4DB9}">
  <dimension ref="A1:O72"/>
  <sheetViews>
    <sheetView showGridLines="0" workbookViewId="0">
      <pane ySplit="2" topLeftCell="A3" activePane="bottomLeft" state="frozen"/>
      <selection pane="bottomLeft" activeCell="A3" sqref="A3"/>
    </sheetView>
  </sheetViews>
  <sheetFormatPr defaultColWidth="10.625" defaultRowHeight="15.75"/>
  <cols>
    <col min="1" max="1" width="5.125" style="31" customWidth="1"/>
    <col min="2" max="2" width="33.5" style="27" customWidth="1"/>
    <col min="3" max="3" width="31.125" style="27" customWidth="1"/>
    <col min="4" max="4" width="22.125" style="27" customWidth="1"/>
    <col min="5" max="5" width="86.125" style="27" customWidth="1"/>
    <col min="6" max="6" width="12.625" style="30" customWidth="1"/>
    <col min="7" max="7" width="16.5" style="30" customWidth="1"/>
    <col min="8" max="8" width="18.125" style="29" customWidth="1"/>
    <col min="9" max="9" width="18.625" style="29" customWidth="1"/>
    <col min="10" max="10" width="19.125" style="28" customWidth="1"/>
    <col min="11" max="11" width="18.625" style="28" customWidth="1"/>
    <col min="12" max="12" width="16.625" style="27" customWidth="1"/>
    <col min="13" max="13" width="24.625" style="4" customWidth="1"/>
    <col min="14" max="16384" width="10.625" style="2"/>
  </cols>
  <sheetData>
    <row r="1" spans="1:15">
      <c r="M1" s="4">
        <v>10</v>
      </c>
    </row>
    <row r="2" spans="1:15" ht="47.25">
      <c r="A2" s="1" t="s">
        <v>0</v>
      </c>
      <c r="B2" s="1" t="s">
        <v>1</v>
      </c>
      <c r="C2" s="1" t="s">
        <v>2</v>
      </c>
      <c r="D2" s="1" t="s">
        <v>3</v>
      </c>
      <c r="E2" s="1" t="s">
        <v>4</v>
      </c>
      <c r="F2" s="43" t="s">
        <v>5</v>
      </c>
      <c r="G2" s="43" t="s">
        <v>6</v>
      </c>
      <c r="H2" s="42" t="s">
        <v>7</v>
      </c>
      <c r="I2" s="41" t="s">
        <v>47</v>
      </c>
      <c r="J2" s="40" t="s">
        <v>8</v>
      </c>
      <c r="K2" s="40" t="s">
        <v>9</v>
      </c>
      <c r="L2" s="1" t="s">
        <v>10</v>
      </c>
      <c r="M2" s="1" t="s">
        <v>11</v>
      </c>
    </row>
    <row r="3" spans="1:15" ht="78.75">
      <c r="A3" s="36">
        <v>1</v>
      </c>
      <c r="B3" s="32" t="s">
        <v>48</v>
      </c>
      <c r="C3" s="32" t="s">
        <v>48</v>
      </c>
      <c r="D3" s="32" t="s">
        <v>49</v>
      </c>
      <c r="E3" s="32" t="s">
        <v>50</v>
      </c>
      <c r="F3" s="35">
        <v>43590</v>
      </c>
      <c r="G3" s="35">
        <v>46331</v>
      </c>
      <c r="H3" s="34">
        <v>41336588490</v>
      </c>
      <c r="I3" s="34" t="s">
        <v>51</v>
      </c>
      <c r="J3" s="33">
        <f ca="1">IF((TODAY()-F3)/(G3-F3)&gt;1,(1),(TODAY()-F3)/(G3-F3))</f>
        <v>0.93907333090113099</v>
      </c>
      <c r="K3" s="39">
        <v>1.1385000000000001</v>
      </c>
      <c r="L3" s="32" t="s">
        <v>52</v>
      </c>
      <c r="M3" s="5" t="s">
        <v>53</v>
      </c>
      <c r="N3" s="38"/>
      <c r="O3" s="37"/>
    </row>
    <row r="4" spans="1:15" ht="126">
      <c r="A4" s="36">
        <v>2</v>
      </c>
      <c r="B4" s="32" t="s">
        <v>54</v>
      </c>
      <c r="C4" s="32" t="s">
        <v>54</v>
      </c>
      <c r="D4" s="32" t="s">
        <v>55</v>
      </c>
      <c r="E4" s="32" t="s">
        <v>56</v>
      </c>
      <c r="F4" s="35">
        <v>45373</v>
      </c>
      <c r="G4" s="35">
        <v>46287</v>
      </c>
      <c r="H4" s="34">
        <v>15847708433</v>
      </c>
      <c r="I4" s="34" t="s">
        <v>51</v>
      </c>
      <c r="J4" s="33">
        <f ca="1">IF((TODAY()-F4)/(G4-F4)&gt;1,(1),(TODAY()-F4)/(G4-F4))</f>
        <v>0.8654266958424508</v>
      </c>
      <c r="K4" s="33">
        <v>0.65980000000000005</v>
      </c>
      <c r="L4" s="32" t="s">
        <v>52</v>
      </c>
      <c r="M4" s="5" t="s">
        <v>53</v>
      </c>
    </row>
    <row r="5" spans="1:15" ht="94.5">
      <c r="A5" s="36">
        <v>3</v>
      </c>
      <c r="B5" s="32" t="s">
        <v>54</v>
      </c>
      <c r="C5" s="32" t="s">
        <v>54</v>
      </c>
      <c r="D5" s="32" t="s">
        <v>57</v>
      </c>
      <c r="E5" s="32" t="s">
        <v>58</v>
      </c>
      <c r="F5" s="35">
        <v>45373</v>
      </c>
      <c r="G5" s="35">
        <v>46287</v>
      </c>
      <c r="H5" s="34">
        <v>22033146955.549999</v>
      </c>
      <c r="I5" s="34" t="s">
        <v>51</v>
      </c>
      <c r="J5" s="33">
        <f ca="1">IF((TODAY()-F5)/(G5-F5)&gt;1,(1),(TODAY()-F5)/(G5-F5))</f>
        <v>0.8654266958424508</v>
      </c>
      <c r="K5" s="33">
        <v>0.437</v>
      </c>
      <c r="L5" s="32" t="s">
        <v>52</v>
      </c>
      <c r="M5" s="5" t="s">
        <v>53</v>
      </c>
    </row>
    <row r="6" spans="1:15" ht="78.75">
      <c r="A6" s="36">
        <v>4</v>
      </c>
      <c r="B6" s="32" t="s">
        <v>54</v>
      </c>
      <c r="C6" s="32" t="s">
        <v>54</v>
      </c>
      <c r="D6" s="32" t="s">
        <v>59</v>
      </c>
      <c r="E6" s="32" t="s">
        <v>60</v>
      </c>
      <c r="F6" s="35">
        <v>46128</v>
      </c>
      <c r="G6" s="35">
        <v>46372</v>
      </c>
      <c r="H6" s="34">
        <v>25008904988.990002</v>
      </c>
      <c r="I6" s="34" t="s">
        <v>51</v>
      </c>
      <c r="J6" s="33">
        <f ca="1">IF((TODAY()-F6)/(G6-F6)&gt;1,(1),(TODAY()-F6)/(G6-F6))</f>
        <v>0.14754098360655737</v>
      </c>
      <c r="K6" s="33">
        <v>0</v>
      </c>
      <c r="L6" s="32" t="s">
        <v>52</v>
      </c>
      <c r="M6" s="5" t="s">
        <v>53</v>
      </c>
    </row>
    <row r="7" spans="1:15" ht="110.25">
      <c r="A7" s="36">
        <v>5</v>
      </c>
      <c r="B7" s="32" t="s">
        <v>61</v>
      </c>
      <c r="C7" s="32" t="s">
        <v>61</v>
      </c>
      <c r="D7" s="32" t="s">
        <v>62</v>
      </c>
      <c r="E7" s="32" t="s">
        <v>63</v>
      </c>
      <c r="F7" s="35">
        <v>45938</v>
      </c>
      <c r="G7" s="35">
        <v>46132</v>
      </c>
      <c r="H7" s="34">
        <v>1085760000</v>
      </c>
      <c r="I7" s="34" t="s">
        <v>51</v>
      </c>
      <c r="J7" s="33">
        <f ca="1">IF((TODAY()-F7)/(G7-F7)&gt;1,(1),(TODAY()-F7)/(G7-F7))</f>
        <v>1</v>
      </c>
      <c r="K7" s="33">
        <v>0.42309999999999998</v>
      </c>
      <c r="L7" s="32" t="s">
        <v>52</v>
      </c>
      <c r="M7" s="5" t="s">
        <v>53</v>
      </c>
    </row>
    <row r="8" spans="1:15" ht="78.75">
      <c r="A8" s="36">
        <v>6</v>
      </c>
      <c r="B8" s="32" t="s">
        <v>64</v>
      </c>
      <c r="C8" s="32" t="s">
        <v>64</v>
      </c>
      <c r="D8" s="32" t="s">
        <v>65</v>
      </c>
      <c r="E8" s="32" t="s">
        <v>66</v>
      </c>
      <c r="F8" s="35">
        <v>45758</v>
      </c>
      <c r="G8" s="35">
        <v>46142</v>
      </c>
      <c r="H8" s="34">
        <v>1085760000</v>
      </c>
      <c r="I8" s="34" t="s">
        <v>51</v>
      </c>
      <c r="J8" s="33">
        <f ca="1">IF((TODAY()-F8)/(G8-F8)&gt;1,(1),(TODAY()-F8)/(G8-F8))</f>
        <v>1</v>
      </c>
      <c r="K8" s="33">
        <v>0.61539999999999995</v>
      </c>
      <c r="L8" s="32" t="s">
        <v>52</v>
      </c>
      <c r="M8" s="5" t="s">
        <v>53</v>
      </c>
    </row>
    <row r="9" spans="1:15" ht="47.25">
      <c r="A9" s="36">
        <v>7</v>
      </c>
      <c r="B9" s="32" t="s">
        <v>67</v>
      </c>
      <c r="C9" s="32" t="s">
        <v>67</v>
      </c>
      <c r="D9" s="32" t="s">
        <v>68</v>
      </c>
      <c r="E9" s="32" t="s">
        <v>69</v>
      </c>
      <c r="F9" s="35">
        <v>45735</v>
      </c>
      <c r="G9" s="35">
        <v>46203</v>
      </c>
      <c r="H9" s="34">
        <v>851669321</v>
      </c>
      <c r="I9" s="34" t="s">
        <v>51</v>
      </c>
      <c r="J9" s="33">
        <f ca="1">IF((TODAY()-F9)/(G9-F9)&gt;1,(1),(TODAY()-F9)/(G9-F9))</f>
        <v>0.91666666666666663</v>
      </c>
      <c r="K9" s="33">
        <v>0.42559999999999998</v>
      </c>
      <c r="L9" s="32" t="s">
        <v>52</v>
      </c>
      <c r="M9" s="5" t="s">
        <v>53</v>
      </c>
    </row>
    <row r="10" spans="1:15" ht="78.75">
      <c r="A10" s="36">
        <v>8</v>
      </c>
      <c r="B10" s="32" t="s">
        <v>70</v>
      </c>
      <c r="C10" s="32" t="s">
        <v>70</v>
      </c>
      <c r="D10" s="32" t="s">
        <v>71</v>
      </c>
      <c r="E10" s="32" t="s">
        <v>72</v>
      </c>
      <c r="F10" s="35">
        <v>45790</v>
      </c>
      <c r="G10" s="35">
        <v>46155</v>
      </c>
      <c r="H10" s="34">
        <v>3257280000</v>
      </c>
      <c r="I10" s="34" t="s">
        <v>51</v>
      </c>
      <c r="J10" s="33">
        <f ca="1">IF((TODAY()-F10)/(G10-F10)&gt;1,(1),(TODAY()-F10)/(G10-F10))</f>
        <v>1</v>
      </c>
      <c r="K10" s="33">
        <v>0.45729999999999998</v>
      </c>
      <c r="L10" s="32" t="s">
        <v>52</v>
      </c>
      <c r="M10" s="5" t="s">
        <v>53</v>
      </c>
    </row>
    <row r="11" spans="1:15" ht="94.5">
      <c r="A11" s="36">
        <v>9</v>
      </c>
      <c r="B11" s="32" t="s">
        <v>73</v>
      </c>
      <c r="C11" s="32" t="s">
        <v>73</v>
      </c>
      <c r="D11" s="32" t="s">
        <v>74</v>
      </c>
      <c r="E11" s="32" t="s">
        <v>75</v>
      </c>
      <c r="F11" s="35">
        <v>45950</v>
      </c>
      <c r="G11" s="35">
        <v>46210</v>
      </c>
      <c r="H11" s="34">
        <v>284974690</v>
      </c>
      <c r="I11" s="34" t="s">
        <v>51</v>
      </c>
      <c r="J11" s="33">
        <f ca="1">IF((TODAY()-F11)/(G11-F11)&gt;1,(1),(TODAY()-F11)/(G11-F11))</f>
        <v>0.82307692307692304</v>
      </c>
      <c r="K11" s="33">
        <v>0.1447</v>
      </c>
      <c r="L11" s="32" t="s">
        <v>52</v>
      </c>
      <c r="M11" s="5" t="s">
        <v>53</v>
      </c>
    </row>
    <row r="12" spans="1:15" ht="78.75">
      <c r="A12" s="36">
        <v>10</v>
      </c>
      <c r="B12" s="32" t="s">
        <v>70</v>
      </c>
      <c r="C12" s="32" t="s">
        <v>70</v>
      </c>
      <c r="D12" s="32" t="s">
        <v>76</v>
      </c>
      <c r="E12" s="32" t="s">
        <v>77</v>
      </c>
      <c r="F12" s="35">
        <v>45908</v>
      </c>
      <c r="G12" s="35">
        <v>46136</v>
      </c>
      <c r="H12" s="34">
        <v>1085760000</v>
      </c>
      <c r="I12" s="34" t="s">
        <v>51</v>
      </c>
      <c r="J12" s="33">
        <f ca="1">IF((TODAY()-F12)/(G12-F12)&gt;1,(1),(TODAY()-F12)/(G12-F12))</f>
        <v>1</v>
      </c>
      <c r="K12" s="33">
        <v>0.59970000000000001</v>
      </c>
      <c r="L12" s="32" t="s">
        <v>52</v>
      </c>
      <c r="M12" s="5" t="s">
        <v>53</v>
      </c>
    </row>
    <row r="13" spans="1:15" ht="78.75">
      <c r="A13" s="36">
        <v>11</v>
      </c>
      <c r="B13" s="32" t="s">
        <v>78</v>
      </c>
      <c r="C13" s="32" t="s">
        <v>78</v>
      </c>
      <c r="D13" s="32" t="s">
        <v>79</v>
      </c>
      <c r="E13" s="32" t="s">
        <v>80</v>
      </c>
      <c r="F13" s="35">
        <v>45824</v>
      </c>
      <c r="G13" s="35">
        <v>46097</v>
      </c>
      <c r="H13" s="34">
        <v>1085760000</v>
      </c>
      <c r="I13" s="34" t="s">
        <v>51</v>
      </c>
      <c r="J13" s="33">
        <f ca="1">IF((TODAY()-F13)/(G13-F13)&gt;1,(1),(TODAY()-F13)/(G13-F13))</f>
        <v>1</v>
      </c>
      <c r="K13" s="33">
        <v>0.57410000000000005</v>
      </c>
      <c r="L13" s="32" t="s">
        <v>52</v>
      </c>
      <c r="M13" s="5" t="s">
        <v>53</v>
      </c>
    </row>
    <row r="14" spans="1:15" ht="47.25">
      <c r="A14" s="36">
        <v>12</v>
      </c>
      <c r="B14" s="32" t="s">
        <v>81</v>
      </c>
      <c r="C14" s="32" t="s">
        <v>81</v>
      </c>
      <c r="D14" s="32" t="s">
        <v>82</v>
      </c>
      <c r="E14" s="32" t="s">
        <v>83</v>
      </c>
      <c r="F14" s="35">
        <v>45848</v>
      </c>
      <c r="G14" s="35">
        <v>46122</v>
      </c>
      <c r="H14" s="34">
        <v>5426000000</v>
      </c>
      <c r="I14" s="34" t="s">
        <v>51</v>
      </c>
      <c r="J14" s="33">
        <f ca="1">IF((TODAY()-F14)/(G14-F14)&gt;1,(1),(TODAY()-F14)/(G14-F14))</f>
        <v>1</v>
      </c>
      <c r="K14" s="33">
        <v>0.3538</v>
      </c>
      <c r="L14" s="32" t="s">
        <v>52</v>
      </c>
      <c r="M14" s="5" t="s">
        <v>53</v>
      </c>
    </row>
    <row r="15" spans="1:15" ht="63">
      <c r="A15" s="36">
        <v>13</v>
      </c>
      <c r="B15" s="32" t="s">
        <v>84</v>
      </c>
      <c r="C15" s="32" t="s">
        <v>84</v>
      </c>
      <c r="D15" s="32" t="s">
        <v>85</v>
      </c>
      <c r="E15" s="32" t="s">
        <v>86</v>
      </c>
      <c r="F15" s="35">
        <v>45848</v>
      </c>
      <c r="G15" s="35">
        <v>46183</v>
      </c>
      <c r="H15" s="34">
        <v>694000000</v>
      </c>
      <c r="I15" s="34" t="s">
        <v>51</v>
      </c>
      <c r="J15" s="33">
        <f ca="1">IF((TODAY()-F15)/(G15-F15)&gt;1,(1),(TODAY()-F15)/(G15-F15))</f>
        <v>0.94328358208955221</v>
      </c>
      <c r="K15" s="33">
        <v>0.34970000000000001</v>
      </c>
      <c r="L15" s="32" t="s">
        <v>52</v>
      </c>
      <c r="M15" s="5" t="s">
        <v>53</v>
      </c>
    </row>
    <row r="16" spans="1:15" ht="78.75">
      <c r="A16" s="36">
        <v>14</v>
      </c>
      <c r="B16" s="32" t="s">
        <v>87</v>
      </c>
      <c r="C16" s="32" t="s">
        <v>87</v>
      </c>
      <c r="D16" s="32" t="s">
        <v>88</v>
      </c>
      <c r="E16" s="32" t="s">
        <v>89</v>
      </c>
      <c r="F16" s="35">
        <v>45957</v>
      </c>
      <c r="G16" s="35">
        <v>46159</v>
      </c>
      <c r="H16" s="34">
        <v>2157775480</v>
      </c>
      <c r="I16" s="34" t="s">
        <v>51</v>
      </c>
      <c r="J16" s="33">
        <f ca="1">IF((TODAY()-F16)/(G16-F16)&gt;1,(1),(TODAY()-F16)/(G16-F16))</f>
        <v>1</v>
      </c>
      <c r="K16" s="33">
        <v>0</v>
      </c>
      <c r="L16" s="32" t="s">
        <v>52</v>
      </c>
      <c r="M16" s="5" t="s">
        <v>53</v>
      </c>
    </row>
    <row r="17" spans="1:13" ht="78.75">
      <c r="A17" s="36">
        <v>15</v>
      </c>
      <c r="B17" s="32" t="s">
        <v>90</v>
      </c>
      <c r="C17" s="32" t="s">
        <v>90</v>
      </c>
      <c r="D17" s="32" t="s">
        <v>91</v>
      </c>
      <c r="E17" s="32" t="s">
        <v>92</v>
      </c>
      <c r="F17" s="35">
        <v>45747</v>
      </c>
      <c r="G17" s="35">
        <v>46112</v>
      </c>
      <c r="H17" s="34">
        <v>2923200000</v>
      </c>
      <c r="I17" s="34" t="s">
        <v>51</v>
      </c>
      <c r="J17" s="33">
        <f ca="1">IF((TODAY()-F17)/(G17-F17)&gt;1,(1),(TODAY()-F17)/(G17-F17))</f>
        <v>1</v>
      </c>
      <c r="K17" s="33">
        <v>0.83809999999999996</v>
      </c>
      <c r="L17" s="32" t="s">
        <v>52</v>
      </c>
      <c r="M17" s="5" t="s">
        <v>53</v>
      </c>
    </row>
    <row r="18" spans="1:13" ht="63">
      <c r="A18" s="36">
        <v>16</v>
      </c>
      <c r="B18" s="32" t="s">
        <v>93</v>
      </c>
      <c r="C18" s="32" t="s">
        <v>93</v>
      </c>
      <c r="D18" s="32" t="s">
        <v>94</v>
      </c>
      <c r="E18" s="32" t="s">
        <v>95</v>
      </c>
      <c r="F18" s="35">
        <v>45845</v>
      </c>
      <c r="G18" s="35">
        <v>46119</v>
      </c>
      <c r="H18" s="34">
        <v>2672640000</v>
      </c>
      <c r="I18" s="34" t="s">
        <v>51</v>
      </c>
      <c r="J18" s="33">
        <f ca="1">IF((TODAY()-F18)/(G18-F18)&gt;1,(1),(TODAY()-F18)/(G18-F18))</f>
        <v>1</v>
      </c>
      <c r="K18" s="33">
        <v>0.35610000000000003</v>
      </c>
      <c r="L18" s="32" t="s">
        <v>52</v>
      </c>
      <c r="M18" s="5" t="s">
        <v>53</v>
      </c>
    </row>
    <row r="19" spans="1:13" ht="78.75">
      <c r="A19" s="36">
        <v>17</v>
      </c>
      <c r="B19" s="32" t="s">
        <v>96</v>
      </c>
      <c r="C19" s="32" t="s">
        <v>96</v>
      </c>
      <c r="D19" s="32" t="s">
        <v>97</v>
      </c>
      <c r="E19" s="32" t="s">
        <v>98</v>
      </c>
      <c r="F19" s="35">
        <v>45845</v>
      </c>
      <c r="G19" s="35">
        <v>46149</v>
      </c>
      <c r="H19" s="34">
        <v>327277370</v>
      </c>
      <c r="I19" s="34" t="s">
        <v>51</v>
      </c>
      <c r="J19" s="33">
        <f ca="1">IF((TODAY()-F19)/(G19-F19)&gt;1,(1),(TODAY()-F19)/(G19-F19))</f>
        <v>1</v>
      </c>
      <c r="K19" s="33">
        <v>0.43509999999999999</v>
      </c>
      <c r="L19" s="32" t="s">
        <v>52</v>
      </c>
      <c r="M19" s="5" t="s">
        <v>53</v>
      </c>
    </row>
    <row r="20" spans="1:13" ht="31.5">
      <c r="A20" s="36">
        <v>18</v>
      </c>
      <c r="B20" s="32" t="s">
        <v>99</v>
      </c>
      <c r="C20" s="32"/>
      <c r="D20" s="32" t="s">
        <v>100</v>
      </c>
      <c r="E20" s="32"/>
      <c r="F20" s="35"/>
      <c r="G20" s="35">
        <v>46203</v>
      </c>
      <c r="H20" s="34">
        <v>5000000000</v>
      </c>
      <c r="I20" s="34" t="s">
        <v>51</v>
      </c>
      <c r="J20" s="33">
        <v>0.66</v>
      </c>
      <c r="K20" s="33"/>
      <c r="L20" s="32" t="s">
        <v>52</v>
      </c>
      <c r="M20" s="5" t="s">
        <v>101</v>
      </c>
    </row>
    <row r="21" spans="1:13" ht="31.5">
      <c r="A21" s="36">
        <v>19</v>
      </c>
      <c r="B21" s="32" t="s">
        <v>102</v>
      </c>
      <c r="C21" s="32"/>
      <c r="D21" s="32" t="s">
        <v>103</v>
      </c>
      <c r="E21" s="32"/>
      <c r="F21" s="35"/>
      <c r="G21" s="35">
        <v>46111</v>
      </c>
      <c r="H21" s="34">
        <v>5521600000</v>
      </c>
      <c r="I21" s="34" t="s">
        <v>51</v>
      </c>
      <c r="J21" s="33">
        <v>0.96</v>
      </c>
      <c r="K21" s="33"/>
      <c r="L21" s="32" t="s">
        <v>52</v>
      </c>
      <c r="M21" s="5" t="s">
        <v>101</v>
      </c>
    </row>
    <row r="22" spans="1:13" ht="31.5">
      <c r="A22" s="36">
        <v>20</v>
      </c>
      <c r="B22" s="32" t="s">
        <v>104</v>
      </c>
      <c r="C22" s="32"/>
      <c r="D22" s="32" t="s">
        <v>105</v>
      </c>
      <c r="E22" s="32"/>
      <c r="F22" s="35"/>
      <c r="G22" s="35">
        <v>46203</v>
      </c>
      <c r="H22" s="34">
        <v>4531750000</v>
      </c>
      <c r="I22" s="34" t="s">
        <v>51</v>
      </c>
      <c r="J22" s="33">
        <v>0.94</v>
      </c>
      <c r="K22" s="33"/>
      <c r="L22" s="32" t="s">
        <v>52</v>
      </c>
      <c r="M22" s="5" t="s">
        <v>101</v>
      </c>
    </row>
    <row r="23" spans="1:13" ht="78.75">
      <c r="A23" s="36">
        <v>21</v>
      </c>
      <c r="B23" s="32" t="s">
        <v>106</v>
      </c>
      <c r="C23" s="32"/>
      <c r="D23" s="32" t="s">
        <v>107</v>
      </c>
      <c r="E23" s="32" t="s">
        <v>108</v>
      </c>
      <c r="F23" s="35">
        <v>45533</v>
      </c>
      <c r="G23" s="35">
        <v>46203</v>
      </c>
      <c r="H23" s="34">
        <v>15600000000</v>
      </c>
      <c r="I23" s="34" t="s">
        <v>51</v>
      </c>
      <c r="J23" s="33">
        <v>1</v>
      </c>
      <c r="K23" s="33"/>
      <c r="L23" s="32" t="s">
        <v>52</v>
      </c>
      <c r="M23" s="5" t="s">
        <v>101</v>
      </c>
    </row>
    <row r="24" spans="1:13" ht="78.75">
      <c r="A24" s="36">
        <v>22</v>
      </c>
      <c r="B24" s="32" t="s">
        <v>109</v>
      </c>
      <c r="C24" s="32"/>
      <c r="D24" s="32" t="s">
        <v>110</v>
      </c>
      <c r="E24" s="32" t="s">
        <v>111</v>
      </c>
      <c r="F24" s="35">
        <v>45539</v>
      </c>
      <c r="G24" s="35">
        <v>46203</v>
      </c>
      <c r="H24" s="34">
        <v>12480000000</v>
      </c>
      <c r="I24" s="34" t="s">
        <v>51</v>
      </c>
      <c r="J24" s="33">
        <v>0.63</v>
      </c>
      <c r="K24" s="33"/>
      <c r="L24" s="32" t="s">
        <v>52</v>
      </c>
      <c r="M24" s="5" t="s">
        <v>101</v>
      </c>
    </row>
    <row r="25" spans="1:13" ht="63">
      <c r="A25" s="36">
        <v>23</v>
      </c>
      <c r="B25" s="32" t="s">
        <v>99</v>
      </c>
      <c r="C25" s="32"/>
      <c r="D25" s="32" t="s">
        <v>112</v>
      </c>
      <c r="E25" s="32" t="s">
        <v>113</v>
      </c>
      <c r="F25" s="35">
        <v>45539</v>
      </c>
      <c r="G25" s="35">
        <v>46203</v>
      </c>
      <c r="H25" s="34">
        <v>2402400000</v>
      </c>
      <c r="I25" s="34" t="s">
        <v>51</v>
      </c>
      <c r="J25" s="33">
        <v>1</v>
      </c>
      <c r="K25" s="33"/>
      <c r="L25" s="32" t="s">
        <v>52</v>
      </c>
      <c r="M25" s="5" t="s">
        <v>101</v>
      </c>
    </row>
    <row r="26" spans="1:13" ht="63">
      <c r="A26" s="36">
        <v>24</v>
      </c>
      <c r="B26" s="32" t="s">
        <v>114</v>
      </c>
      <c r="C26" s="32"/>
      <c r="D26" s="32" t="s">
        <v>115</v>
      </c>
      <c r="E26" s="32" t="s">
        <v>113</v>
      </c>
      <c r="F26" s="35">
        <v>45544</v>
      </c>
      <c r="G26" s="35">
        <v>46264</v>
      </c>
      <c r="H26" s="34">
        <v>2808000000</v>
      </c>
      <c r="I26" s="34" t="s">
        <v>51</v>
      </c>
      <c r="J26" s="33">
        <v>0.5</v>
      </c>
      <c r="K26" s="33"/>
      <c r="L26" s="32" t="s">
        <v>52</v>
      </c>
      <c r="M26" s="5" t="s">
        <v>101</v>
      </c>
    </row>
    <row r="27" spans="1:13" ht="63">
      <c r="A27" s="36">
        <v>25</v>
      </c>
      <c r="B27" s="32" t="s">
        <v>116</v>
      </c>
      <c r="C27" s="32"/>
      <c r="D27" s="32" t="s">
        <v>117</v>
      </c>
      <c r="E27" s="32" t="s">
        <v>113</v>
      </c>
      <c r="F27" s="35">
        <v>45551</v>
      </c>
      <c r="G27" s="35">
        <v>46203</v>
      </c>
      <c r="H27" s="34">
        <v>2574000000</v>
      </c>
      <c r="I27" s="34" t="s">
        <v>51</v>
      </c>
      <c r="J27" s="33">
        <v>0.48</v>
      </c>
      <c r="K27" s="33"/>
      <c r="L27" s="32" t="s">
        <v>52</v>
      </c>
      <c r="M27" s="5" t="s">
        <v>101</v>
      </c>
    </row>
    <row r="28" spans="1:13" ht="63">
      <c r="A28" s="36">
        <v>26</v>
      </c>
      <c r="B28" s="32" t="s">
        <v>118</v>
      </c>
      <c r="C28" s="32"/>
      <c r="D28" s="32" t="s">
        <v>119</v>
      </c>
      <c r="E28" s="32" t="s">
        <v>113</v>
      </c>
      <c r="F28" s="35">
        <v>45544</v>
      </c>
      <c r="G28" s="35">
        <v>46264</v>
      </c>
      <c r="H28" s="34">
        <v>4680000000</v>
      </c>
      <c r="I28" s="34" t="s">
        <v>51</v>
      </c>
      <c r="J28" s="33">
        <v>0.08</v>
      </c>
      <c r="K28" s="33"/>
      <c r="L28" s="32" t="s">
        <v>52</v>
      </c>
      <c r="M28" s="5" t="s">
        <v>101</v>
      </c>
    </row>
    <row r="29" spans="1:13" ht="63">
      <c r="A29" s="36">
        <v>27</v>
      </c>
      <c r="B29" s="32" t="s">
        <v>120</v>
      </c>
      <c r="C29" s="32"/>
      <c r="D29" s="32" t="s">
        <v>121</v>
      </c>
      <c r="E29" s="32" t="s">
        <v>113</v>
      </c>
      <c r="F29" s="35">
        <v>45548</v>
      </c>
      <c r="G29" s="35">
        <v>46203</v>
      </c>
      <c r="H29" s="34">
        <v>1560000000</v>
      </c>
      <c r="I29" s="34" t="s">
        <v>51</v>
      </c>
      <c r="J29" s="33">
        <v>0.2</v>
      </c>
      <c r="K29" s="33"/>
      <c r="L29" s="32" t="s">
        <v>52</v>
      </c>
      <c r="M29" s="5" t="s">
        <v>101</v>
      </c>
    </row>
    <row r="30" spans="1:13" ht="63">
      <c r="A30" s="36">
        <v>28</v>
      </c>
      <c r="B30" s="32" t="s">
        <v>122</v>
      </c>
      <c r="C30" s="32"/>
      <c r="D30" s="32" t="s">
        <v>123</v>
      </c>
      <c r="E30" s="32" t="s">
        <v>124</v>
      </c>
      <c r="F30" s="35">
        <v>45551</v>
      </c>
      <c r="G30" s="35">
        <v>46203</v>
      </c>
      <c r="H30" s="34">
        <v>7800000000</v>
      </c>
      <c r="I30" s="34" t="s">
        <v>51</v>
      </c>
      <c r="J30" s="33">
        <v>0.65</v>
      </c>
      <c r="K30" s="33"/>
      <c r="L30" s="32" t="s">
        <v>52</v>
      </c>
      <c r="M30" s="5" t="s">
        <v>101</v>
      </c>
    </row>
    <row r="31" spans="1:13" ht="63">
      <c r="A31" s="36">
        <v>29</v>
      </c>
      <c r="B31" s="32" t="s">
        <v>125</v>
      </c>
      <c r="C31" s="32"/>
      <c r="D31" s="32" t="s">
        <v>126</v>
      </c>
      <c r="E31" s="32" t="s">
        <v>124</v>
      </c>
      <c r="F31" s="35">
        <v>45562</v>
      </c>
      <c r="G31" s="35">
        <v>46203</v>
      </c>
      <c r="H31" s="34">
        <v>12480000000</v>
      </c>
      <c r="I31" s="34" t="s">
        <v>51</v>
      </c>
      <c r="J31" s="33">
        <v>0</v>
      </c>
      <c r="K31" s="33"/>
      <c r="L31" s="32" t="s">
        <v>52</v>
      </c>
      <c r="M31" s="5" t="s">
        <v>101</v>
      </c>
    </row>
    <row r="32" spans="1:13" ht="63">
      <c r="A32" s="36">
        <v>30</v>
      </c>
      <c r="B32" s="32" t="s">
        <v>127</v>
      </c>
      <c r="C32" s="32"/>
      <c r="D32" s="32" t="s">
        <v>128</v>
      </c>
      <c r="E32" s="32" t="s">
        <v>124</v>
      </c>
      <c r="F32" s="35">
        <v>45551</v>
      </c>
      <c r="G32" s="35">
        <v>46264</v>
      </c>
      <c r="H32" s="34">
        <v>7800000000</v>
      </c>
      <c r="I32" s="34" t="s">
        <v>51</v>
      </c>
      <c r="J32" s="33">
        <v>0</v>
      </c>
      <c r="K32" s="33"/>
      <c r="L32" s="32" t="s">
        <v>52</v>
      </c>
      <c r="M32" s="5" t="s">
        <v>101</v>
      </c>
    </row>
    <row r="33" spans="1:13" ht="63">
      <c r="A33" s="36">
        <v>31</v>
      </c>
      <c r="B33" s="32" t="s">
        <v>129</v>
      </c>
      <c r="C33" s="32"/>
      <c r="D33" s="32" t="s">
        <v>130</v>
      </c>
      <c r="E33" s="32" t="s">
        <v>124</v>
      </c>
      <c r="F33" s="35">
        <v>45554</v>
      </c>
      <c r="G33" s="35">
        <v>46264</v>
      </c>
      <c r="H33" s="34">
        <v>12480000000</v>
      </c>
      <c r="I33" s="34" t="s">
        <v>51</v>
      </c>
      <c r="J33" s="33">
        <v>0.34</v>
      </c>
      <c r="K33" s="33"/>
      <c r="L33" s="32" t="s">
        <v>52</v>
      </c>
      <c r="M33" s="5" t="s">
        <v>101</v>
      </c>
    </row>
    <row r="34" spans="1:13" ht="63">
      <c r="A34" s="36">
        <v>32</v>
      </c>
      <c r="B34" s="32" t="s">
        <v>131</v>
      </c>
      <c r="C34" s="32"/>
      <c r="D34" s="32" t="s">
        <v>132</v>
      </c>
      <c r="E34" s="32" t="s">
        <v>113</v>
      </c>
      <c r="F34" s="35">
        <v>45558</v>
      </c>
      <c r="G34" s="35">
        <v>46203</v>
      </c>
      <c r="H34" s="34">
        <v>2028000000</v>
      </c>
      <c r="I34" s="34" t="s">
        <v>51</v>
      </c>
      <c r="J34" s="33">
        <v>0.98</v>
      </c>
      <c r="K34" s="33"/>
      <c r="L34" s="32" t="s">
        <v>52</v>
      </c>
      <c r="M34" s="5" t="s">
        <v>101</v>
      </c>
    </row>
    <row r="35" spans="1:13" ht="63">
      <c r="A35" s="36">
        <v>33</v>
      </c>
      <c r="B35" s="32" t="s">
        <v>133</v>
      </c>
      <c r="C35" s="32"/>
      <c r="D35" s="32" t="s">
        <v>134</v>
      </c>
      <c r="E35" s="32" t="s">
        <v>124</v>
      </c>
      <c r="F35" s="35">
        <v>45568</v>
      </c>
      <c r="G35" s="35">
        <v>46264</v>
      </c>
      <c r="H35" s="34">
        <v>1794000000</v>
      </c>
      <c r="I35" s="34" t="s">
        <v>51</v>
      </c>
      <c r="J35" s="33">
        <v>0</v>
      </c>
      <c r="K35" s="33"/>
      <c r="L35" s="32" t="s">
        <v>52</v>
      </c>
      <c r="M35" s="5" t="s">
        <v>101</v>
      </c>
    </row>
    <row r="36" spans="1:13" ht="63">
      <c r="A36" s="36">
        <v>34</v>
      </c>
      <c r="B36" s="32" t="s">
        <v>135</v>
      </c>
      <c r="C36" s="32"/>
      <c r="D36" s="32" t="s">
        <v>136</v>
      </c>
      <c r="E36" s="32" t="s">
        <v>113</v>
      </c>
      <c r="F36" s="35">
        <v>45558</v>
      </c>
      <c r="G36" s="35">
        <v>46203</v>
      </c>
      <c r="H36" s="34">
        <v>1092000000</v>
      </c>
      <c r="I36" s="34" t="s">
        <v>51</v>
      </c>
      <c r="J36" s="33">
        <v>0.03</v>
      </c>
      <c r="K36" s="33"/>
      <c r="L36" s="32" t="s">
        <v>52</v>
      </c>
      <c r="M36" s="5" t="s">
        <v>101</v>
      </c>
    </row>
    <row r="37" spans="1:13" ht="63">
      <c r="A37" s="36">
        <v>35</v>
      </c>
      <c r="B37" s="32" t="s">
        <v>137</v>
      </c>
      <c r="C37" s="32"/>
      <c r="D37" s="32" t="s">
        <v>138</v>
      </c>
      <c r="E37" s="32" t="s">
        <v>124</v>
      </c>
      <c r="F37" s="35">
        <v>45574</v>
      </c>
      <c r="G37" s="35">
        <v>46203</v>
      </c>
      <c r="H37" s="34">
        <v>2371200000</v>
      </c>
      <c r="I37" s="34" t="s">
        <v>51</v>
      </c>
      <c r="J37" s="33">
        <v>0.35</v>
      </c>
      <c r="K37" s="33"/>
      <c r="L37" s="32" t="s">
        <v>52</v>
      </c>
      <c r="M37" s="5" t="s">
        <v>101</v>
      </c>
    </row>
    <row r="38" spans="1:13" ht="63">
      <c r="A38" s="36">
        <v>36</v>
      </c>
      <c r="B38" s="32" t="s">
        <v>139</v>
      </c>
      <c r="C38" s="32"/>
      <c r="D38" s="32" t="s">
        <v>140</v>
      </c>
      <c r="E38" s="32" t="s">
        <v>124</v>
      </c>
      <c r="F38" s="35">
        <v>45562</v>
      </c>
      <c r="G38" s="35">
        <v>46203</v>
      </c>
      <c r="H38" s="34">
        <v>4680000000</v>
      </c>
      <c r="I38" s="34" t="s">
        <v>51</v>
      </c>
      <c r="J38" s="33">
        <v>0.5</v>
      </c>
      <c r="K38" s="33"/>
      <c r="L38" s="32" t="s">
        <v>52</v>
      </c>
      <c r="M38" s="5" t="s">
        <v>101</v>
      </c>
    </row>
    <row r="39" spans="1:13" ht="63">
      <c r="A39" s="36">
        <v>37</v>
      </c>
      <c r="B39" s="32" t="s">
        <v>141</v>
      </c>
      <c r="C39" s="32"/>
      <c r="D39" s="32" t="s">
        <v>142</v>
      </c>
      <c r="E39" s="32" t="s">
        <v>124</v>
      </c>
      <c r="F39" s="35">
        <v>45581</v>
      </c>
      <c r="G39" s="35">
        <v>46203</v>
      </c>
      <c r="H39" s="34">
        <v>624000000</v>
      </c>
      <c r="I39" s="34" t="s">
        <v>51</v>
      </c>
      <c r="J39" s="33">
        <v>0.45</v>
      </c>
      <c r="K39" s="33"/>
      <c r="L39" s="32" t="s">
        <v>52</v>
      </c>
      <c r="M39" s="5" t="s">
        <v>101</v>
      </c>
    </row>
    <row r="40" spans="1:13" ht="63">
      <c r="A40" s="36">
        <v>38</v>
      </c>
      <c r="B40" s="32" t="s">
        <v>143</v>
      </c>
      <c r="C40" s="32"/>
      <c r="D40" s="32" t="s">
        <v>144</v>
      </c>
      <c r="E40" s="32" t="s">
        <v>124</v>
      </c>
      <c r="F40" s="35">
        <v>45581</v>
      </c>
      <c r="G40" s="35">
        <v>46203</v>
      </c>
      <c r="H40" s="34">
        <v>8112000000</v>
      </c>
      <c r="I40" s="34" t="s">
        <v>51</v>
      </c>
      <c r="J40" s="33">
        <v>0.36</v>
      </c>
      <c r="K40" s="33"/>
      <c r="L40" s="32" t="s">
        <v>52</v>
      </c>
      <c r="M40" s="5" t="s">
        <v>101</v>
      </c>
    </row>
    <row r="41" spans="1:13" ht="63">
      <c r="A41" s="36">
        <v>39</v>
      </c>
      <c r="B41" s="32" t="s">
        <v>145</v>
      </c>
      <c r="C41" s="32"/>
      <c r="D41" s="32" t="s">
        <v>146</v>
      </c>
      <c r="E41" s="32" t="s">
        <v>124</v>
      </c>
      <c r="F41" s="35">
        <v>45569</v>
      </c>
      <c r="G41" s="35">
        <v>46264</v>
      </c>
      <c r="H41" s="34">
        <v>6864000000</v>
      </c>
      <c r="I41" s="34" t="s">
        <v>51</v>
      </c>
      <c r="J41" s="33">
        <v>0.16</v>
      </c>
      <c r="K41" s="33"/>
      <c r="L41" s="32" t="s">
        <v>52</v>
      </c>
      <c r="M41" s="5" t="s">
        <v>101</v>
      </c>
    </row>
    <row r="42" spans="1:13" ht="63">
      <c r="A42" s="36">
        <v>40</v>
      </c>
      <c r="B42" s="32" t="s">
        <v>102</v>
      </c>
      <c r="C42" s="32"/>
      <c r="D42" s="32" t="s">
        <v>147</v>
      </c>
      <c r="E42" s="32" t="s">
        <v>124</v>
      </c>
      <c r="F42" s="35">
        <v>45575</v>
      </c>
      <c r="G42" s="35">
        <v>46264</v>
      </c>
      <c r="H42" s="34">
        <v>18915000000</v>
      </c>
      <c r="I42" s="34" t="s">
        <v>51</v>
      </c>
      <c r="J42" s="33">
        <v>0.48</v>
      </c>
      <c r="K42" s="33"/>
      <c r="L42" s="32" t="s">
        <v>52</v>
      </c>
      <c r="M42" s="5" t="s">
        <v>101</v>
      </c>
    </row>
    <row r="43" spans="1:13" ht="63">
      <c r="A43" s="36">
        <v>41</v>
      </c>
      <c r="B43" s="32" t="s">
        <v>148</v>
      </c>
      <c r="C43" s="32"/>
      <c r="D43" s="32" t="s">
        <v>149</v>
      </c>
      <c r="E43" s="32" t="s">
        <v>113</v>
      </c>
      <c r="F43" s="35">
        <v>45583</v>
      </c>
      <c r="G43" s="35">
        <v>46264</v>
      </c>
      <c r="H43" s="34">
        <v>16380000000</v>
      </c>
      <c r="I43" s="34" t="s">
        <v>51</v>
      </c>
      <c r="J43" s="33">
        <v>0</v>
      </c>
      <c r="K43" s="33"/>
      <c r="L43" s="32" t="s">
        <v>52</v>
      </c>
      <c r="M43" s="5" t="s">
        <v>101</v>
      </c>
    </row>
    <row r="44" spans="1:13" ht="63">
      <c r="A44" s="36">
        <v>42</v>
      </c>
      <c r="B44" s="32" t="s">
        <v>150</v>
      </c>
      <c r="C44" s="32"/>
      <c r="D44" s="32" t="s">
        <v>151</v>
      </c>
      <c r="E44" s="32" t="s">
        <v>124</v>
      </c>
      <c r="F44" s="35">
        <v>45617</v>
      </c>
      <c r="G44" s="35">
        <v>46264</v>
      </c>
      <c r="H44" s="34">
        <v>2766400000</v>
      </c>
      <c r="I44" s="34" t="s">
        <v>51</v>
      </c>
      <c r="J44" s="33">
        <v>0</v>
      </c>
      <c r="K44" s="33"/>
      <c r="L44" s="32" t="s">
        <v>52</v>
      </c>
      <c r="M44" s="5" t="s">
        <v>101</v>
      </c>
    </row>
    <row r="45" spans="1:13" ht="63">
      <c r="A45" s="36">
        <v>43</v>
      </c>
      <c r="B45" s="32" t="s">
        <v>152</v>
      </c>
      <c r="C45" s="32"/>
      <c r="D45" s="32" t="s">
        <v>153</v>
      </c>
      <c r="E45" s="32" t="s">
        <v>124</v>
      </c>
      <c r="F45" s="35">
        <v>45582</v>
      </c>
      <c r="G45" s="35">
        <v>46264</v>
      </c>
      <c r="H45" s="34">
        <v>15529800000</v>
      </c>
      <c r="I45" s="34" t="s">
        <v>51</v>
      </c>
      <c r="J45" s="33">
        <v>0.31</v>
      </c>
      <c r="K45" s="33"/>
      <c r="L45" s="32" t="s">
        <v>52</v>
      </c>
      <c r="M45" s="5" t="s">
        <v>101</v>
      </c>
    </row>
    <row r="46" spans="1:13" ht="63">
      <c r="A46" s="36">
        <v>44</v>
      </c>
      <c r="B46" s="32" t="s">
        <v>154</v>
      </c>
      <c r="C46" s="32"/>
      <c r="D46" s="32" t="s">
        <v>155</v>
      </c>
      <c r="E46" s="32" t="s">
        <v>113</v>
      </c>
      <c r="F46" s="35">
        <v>45608</v>
      </c>
      <c r="G46" s="35">
        <v>46264</v>
      </c>
      <c r="H46" s="34">
        <v>17316000000</v>
      </c>
      <c r="I46" s="34" t="s">
        <v>51</v>
      </c>
      <c r="J46" s="33">
        <v>0</v>
      </c>
      <c r="K46" s="33"/>
      <c r="L46" s="32" t="s">
        <v>52</v>
      </c>
      <c r="M46" s="5" t="s">
        <v>101</v>
      </c>
    </row>
    <row r="47" spans="1:13" ht="63">
      <c r="A47" s="36">
        <v>45</v>
      </c>
      <c r="B47" s="32" t="s">
        <v>156</v>
      </c>
      <c r="C47" s="32"/>
      <c r="D47" s="32" t="s">
        <v>157</v>
      </c>
      <c r="E47" s="32" t="s">
        <v>113</v>
      </c>
      <c r="F47" s="35">
        <v>45601</v>
      </c>
      <c r="G47" s="35">
        <v>46203</v>
      </c>
      <c r="H47" s="34">
        <v>4524000000</v>
      </c>
      <c r="I47" s="34" t="s">
        <v>51</v>
      </c>
      <c r="J47" s="33">
        <v>0.14000000000000001</v>
      </c>
      <c r="K47" s="33"/>
      <c r="L47" s="32" t="s">
        <v>52</v>
      </c>
      <c r="M47" s="5" t="s">
        <v>101</v>
      </c>
    </row>
    <row r="48" spans="1:13" ht="63">
      <c r="A48" s="36">
        <v>46</v>
      </c>
      <c r="B48" s="32" t="s">
        <v>158</v>
      </c>
      <c r="C48" s="32"/>
      <c r="D48" s="32" t="s">
        <v>159</v>
      </c>
      <c r="E48" s="32" t="s">
        <v>113</v>
      </c>
      <c r="F48" s="35">
        <v>45601</v>
      </c>
      <c r="G48" s="35">
        <v>46264</v>
      </c>
      <c r="H48" s="34">
        <v>12583673280</v>
      </c>
      <c r="I48" s="34" t="s">
        <v>51</v>
      </c>
      <c r="J48" s="33">
        <v>0.28000000000000003</v>
      </c>
      <c r="K48" s="33"/>
      <c r="L48" s="32" t="s">
        <v>52</v>
      </c>
      <c r="M48" s="5" t="s">
        <v>101</v>
      </c>
    </row>
    <row r="49" spans="1:13" ht="63">
      <c r="A49" s="36">
        <v>47</v>
      </c>
      <c r="B49" s="32" t="s">
        <v>160</v>
      </c>
      <c r="C49" s="32"/>
      <c r="D49" s="32" t="s">
        <v>161</v>
      </c>
      <c r="E49" s="32" t="s">
        <v>113</v>
      </c>
      <c r="F49" s="35">
        <v>45625</v>
      </c>
      <c r="G49" s="35">
        <v>46264</v>
      </c>
      <c r="H49" s="34">
        <v>14170000000</v>
      </c>
      <c r="I49" s="34" t="s">
        <v>51</v>
      </c>
      <c r="J49" s="33">
        <v>0.04</v>
      </c>
      <c r="K49" s="33"/>
      <c r="L49" s="32" t="s">
        <v>52</v>
      </c>
      <c r="M49" s="5" t="s">
        <v>101</v>
      </c>
    </row>
    <row r="50" spans="1:13" ht="63">
      <c r="A50" s="36">
        <v>48</v>
      </c>
      <c r="B50" s="32" t="s">
        <v>162</v>
      </c>
      <c r="C50" s="32"/>
      <c r="D50" s="32" t="s">
        <v>163</v>
      </c>
      <c r="E50" s="32" t="s">
        <v>113</v>
      </c>
      <c r="F50" s="35">
        <v>45594</v>
      </c>
      <c r="G50" s="35">
        <v>46203</v>
      </c>
      <c r="H50" s="34">
        <v>9360000000</v>
      </c>
      <c r="I50" s="34" t="s">
        <v>51</v>
      </c>
      <c r="J50" s="33">
        <v>1</v>
      </c>
      <c r="K50" s="33"/>
      <c r="L50" s="32" t="s">
        <v>52</v>
      </c>
      <c r="M50" s="5" t="s">
        <v>101</v>
      </c>
    </row>
    <row r="51" spans="1:13" ht="63">
      <c r="A51" s="36">
        <v>49</v>
      </c>
      <c r="B51" s="32" t="s">
        <v>164</v>
      </c>
      <c r="C51" s="32"/>
      <c r="D51" s="32" t="s">
        <v>165</v>
      </c>
      <c r="E51" s="32" t="s">
        <v>113</v>
      </c>
      <c r="F51" s="35">
        <v>45608</v>
      </c>
      <c r="G51" s="35">
        <v>46264</v>
      </c>
      <c r="H51" s="34">
        <v>9672000000</v>
      </c>
      <c r="I51" s="34" t="s">
        <v>51</v>
      </c>
      <c r="J51" s="33">
        <v>0</v>
      </c>
      <c r="K51" s="33"/>
      <c r="L51" s="32" t="s">
        <v>52</v>
      </c>
      <c r="M51" s="5" t="s">
        <v>101</v>
      </c>
    </row>
    <row r="52" spans="1:13" ht="63">
      <c r="A52" s="36">
        <v>50</v>
      </c>
      <c r="B52" s="32" t="s">
        <v>166</v>
      </c>
      <c r="C52" s="32"/>
      <c r="D52" s="32" t="s">
        <v>167</v>
      </c>
      <c r="E52" s="32" t="s">
        <v>124</v>
      </c>
      <c r="F52" s="35">
        <v>45601</v>
      </c>
      <c r="G52" s="35">
        <v>46264</v>
      </c>
      <c r="H52" s="34">
        <v>18720000000</v>
      </c>
      <c r="I52" s="34" t="s">
        <v>51</v>
      </c>
      <c r="J52" s="33">
        <v>0.05</v>
      </c>
      <c r="K52" s="33"/>
      <c r="L52" s="32" t="s">
        <v>52</v>
      </c>
      <c r="M52" s="5" t="s">
        <v>101</v>
      </c>
    </row>
    <row r="53" spans="1:13" ht="63">
      <c r="A53" s="36">
        <v>51</v>
      </c>
      <c r="B53" s="32" t="s">
        <v>168</v>
      </c>
      <c r="C53" s="32"/>
      <c r="D53" s="32" t="s">
        <v>169</v>
      </c>
      <c r="E53" s="32" t="s">
        <v>170</v>
      </c>
      <c r="F53" s="35">
        <v>45601</v>
      </c>
      <c r="G53" s="35">
        <v>46264</v>
      </c>
      <c r="H53" s="34">
        <v>15444000000</v>
      </c>
      <c r="I53" s="34" t="s">
        <v>51</v>
      </c>
      <c r="J53" s="33">
        <v>0</v>
      </c>
      <c r="K53" s="33"/>
      <c r="L53" s="32" t="s">
        <v>52</v>
      </c>
      <c r="M53" s="5" t="s">
        <v>101</v>
      </c>
    </row>
    <row r="54" spans="1:13" ht="63">
      <c r="A54" s="36">
        <v>52</v>
      </c>
      <c r="B54" s="32" t="s">
        <v>171</v>
      </c>
      <c r="C54" s="32"/>
      <c r="D54" s="32" t="s">
        <v>172</v>
      </c>
      <c r="E54" s="32" t="s">
        <v>124</v>
      </c>
      <c r="F54" s="35">
        <v>45608</v>
      </c>
      <c r="G54" s="35">
        <v>46203</v>
      </c>
      <c r="H54" s="34">
        <v>10530000000</v>
      </c>
      <c r="I54" s="34" t="s">
        <v>51</v>
      </c>
      <c r="J54" s="33">
        <v>0.42</v>
      </c>
      <c r="K54" s="33"/>
      <c r="L54" s="32" t="s">
        <v>52</v>
      </c>
      <c r="M54" s="5" t="s">
        <v>101</v>
      </c>
    </row>
    <row r="55" spans="1:13" ht="63">
      <c r="A55" s="36">
        <v>53</v>
      </c>
      <c r="B55" s="32" t="s">
        <v>173</v>
      </c>
      <c r="C55" s="32"/>
      <c r="D55" s="32" t="s">
        <v>174</v>
      </c>
      <c r="E55" s="32" t="s">
        <v>124</v>
      </c>
      <c r="F55" s="35">
        <v>45623</v>
      </c>
      <c r="G55" s="35">
        <v>46203</v>
      </c>
      <c r="H55" s="34">
        <v>3328000000</v>
      </c>
      <c r="I55" s="34" t="s">
        <v>51</v>
      </c>
      <c r="J55" s="33">
        <v>0.13</v>
      </c>
      <c r="K55" s="33"/>
      <c r="L55" s="32" t="s">
        <v>52</v>
      </c>
      <c r="M55" s="5" t="s">
        <v>101</v>
      </c>
    </row>
    <row r="56" spans="1:13" ht="63">
      <c r="A56" s="36">
        <v>54</v>
      </c>
      <c r="B56" s="32" t="s">
        <v>175</v>
      </c>
      <c r="C56" s="32"/>
      <c r="D56" s="32" t="s">
        <v>176</v>
      </c>
      <c r="E56" s="32" t="s">
        <v>124</v>
      </c>
      <c r="F56" s="35">
        <v>45611</v>
      </c>
      <c r="G56" s="35">
        <v>46264</v>
      </c>
      <c r="H56" s="34">
        <v>19630000000</v>
      </c>
      <c r="I56" s="34" t="s">
        <v>51</v>
      </c>
      <c r="J56" s="33">
        <v>0</v>
      </c>
      <c r="K56" s="33"/>
      <c r="L56" s="32" t="s">
        <v>52</v>
      </c>
      <c r="M56" s="5" t="s">
        <v>101</v>
      </c>
    </row>
    <row r="57" spans="1:13" ht="63">
      <c r="A57" s="36">
        <v>55</v>
      </c>
      <c r="B57" s="32" t="s">
        <v>177</v>
      </c>
      <c r="C57" s="32"/>
      <c r="D57" s="32" t="s">
        <v>178</v>
      </c>
      <c r="E57" s="32" t="s">
        <v>124</v>
      </c>
      <c r="F57" s="35">
        <v>45625</v>
      </c>
      <c r="G57" s="35">
        <v>46264</v>
      </c>
      <c r="H57" s="34">
        <v>10982400000</v>
      </c>
      <c r="I57" s="34" t="s">
        <v>51</v>
      </c>
      <c r="J57" s="33">
        <v>0</v>
      </c>
      <c r="K57" s="33"/>
      <c r="L57" s="32" t="s">
        <v>52</v>
      </c>
      <c r="M57" s="5" t="s">
        <v>101</v>
      </c>
    </row>
    <row r="58" spans="1:13" ht="63">
      <c r="A58" s="36">
        <v>56</v>
      </c>
      <c r="B58" s="32" t="s">
        <v>179</v>
      </c>
      <c r="C58" s="32"/>
      <c r="D58" s="32" t="s">
        <v>180</v>
      </c>
      <c r="E58" s="32" t="s">
        <v>124</v>
      </c>
      <c r="F58" s="35">
        <v>45617</v>
      </c>
      <c r="G58" s="35">
        <v>46264</v>
      </c>
      <c r="H58" s="34">
        <v>7800000000</v>
      </c>
      <c r="I58" s="34" t="s">
        <v>51</v>
      </c>
      <c r="J58" s="33">
        <v>0</v>
      </c>
      <c r="K58" s="33"/>
      <c r="L58" s="32" t="s">
        <v>52</v>
      </c>
      <c r="M58" s="5" t="s">
        <v>101</v>
      </c>
    </row>
    <row r="59" spans="1:13" ht="63">
      <c r="A59" s="36">
        <v>57</v>
      </c>
      <c r="B59" s="32" t="s">
        <v>181</v>
      </c>
      <c r="C59" s="32"/>
      <c r="D59" s="32" t="s">
        <v>182</v>
      </c>
      <c r="E59" s="32" t="s">
        <v>124</v>
      </c>
      <c r="F59" s="35">
        <v>45630</v>
      </c>
      <c r="G59" s="35">
        <v>46264</v>
      </c>
      <c r="H59" s="34">
        <v>15210000000</v>
      </c>
      <c r="I59" s="34" t="s">
        <v>51</v>
      </c>
      <c r="J59" s="33">
        <v>0.03</v>
      </c>
      <c r="K59" s="33"/>
      <c r="L59" s="32" t="s">
        <v>52</v>
      </c>
      <c r="M59" s="5" t="s">
        <v>101</v>
      </c>
    </row>
    <row r="60" spans="1:13" ht="63">
      <c r="A60" s="36">
        <v>58</v>
      </c>
      <c r="B60" s="32" t="s">
        <v>183</v>
      </c>
      <c r="C60" s="32"/>
      <c r="D60" s="32" t="s">
        <v>184</v>
      </c>
      <c r="E60" s="32" t="s">
        <v>124</v>
      </c>
      <c r="F60" s="35">
        <v>45630</v>
      </c>
      <c r="G60" s="35">
        <v>46203</v>
      </c>
      <c r="H60" s="34">
        <v>16848000000</v>
      </c>
      <c r="I60" s="34" t="s">
        <v>51</v>
      </c>
      <c r="J60" s="33">
        <v>0.82</v>
      </c>
      <c r="K60" s="33"/>
      <c r="L60" s="32" t="s">
        <v>52</v>
      </c>
      <c r="M60" s="5" t="s">
        <v>101</v>
      </c>
    </row>
    <row r="61" spans="1:13" ht="63">
      <c r="A61" s="36">
        <v>59</v>
      </c>
      <c r="B61" s="32" t="s">
        <v>185</v>
      </c>
      <c r="C61" s="32"/>
      <c r="D61" s="32" t="s">
        <v>186</v>
      </c>
      <c r="E61" s="32" t="s">
        <v>124</v>
      </c>
      <c r="F61" s="35">
        <v>45632</v>
      </c>
      <c r="G61" s="35">
        <v>46264</v>
      </c>
      <c r="H61" s="34">
        <v>17487600000</v>
      </c>
      <c r="I61" s="34" t="s">
        <v>51</v>
      </c>
      <c r="J61" s="33">
        <v>0.31</v>
      </c>
      <c r="K61" s="33"/>
      <c r="L61" s="32" t="s">
        <v>52</v>
      </c>
      <c r="M61" s="5" t="s">
        <v>101</v>
      </c>
    </row>
    <row r="62" spans="1:13" ht="63">
      <c r="A62" s="36">
        <v>60</v>
      </c>
      <c r="B62" s="32" t="s">
        <v>187</v>
      </c>
      <c r="C62" s="32"/>
      <c r="D62" s="32" t="s">
        <v>188</v>
      </c>
      <c r="E62" s="32" t="s">
        <v>124</v>
      </c>
      <c r="F62" s="35">
        <v>45628</v>
      </c>
      <c r="G62" s="35">
        <v>46203</v>
      </c>
      <c r="H62" s="34">
        <v>15444000000</v>
      </c>
      <c r="I62" s="34" t="s">
        <v>51</v>
      </c>
      <c r="J62" s="33">
        <v>0.15</v>
      </c>
      <c r="K62" s="33"/>
      <c r="L62" s="32" t="s">
        <v>52</v>
      </c>
      <c r="M62" s="5" t="s">
        <v>101</v>
      </c>
    </row>
    <row r="63" spans="1:13" ht="63">
      <c r="A63" s="36">
        <v>61</v>
      </c>
      <c r="B63" s="32" t="s">
        <v>189</v>
      </c>
      <c r="C63" s="32"/>
      <c r="D63" s="32" t="s">
        <v>190</v>
      </c>
      <c r="E63" s="32" t="s">
        <v>124</v>
      </c>
      <c r="F63" s="35">
        <v>45649</v>
      </c>
      <c r="G63" s="35">
        <v>46264</v>
      </c>
      <c r="H63" s="34">
        <v>8361600000</v>
      </c>
      <c r="I63" s="34" t="s">
        <v>51</v>
      </c>
      <c r="J63" s="33">
        <v>0</v>
      </c>
      <c r="K63" s="33"/>
      <c r="L63" s="32" t="s">
        <v>52</v>
      </c>
      <c r="M63" s="5" t="s">
        <v>101</v>
      </c>
    </row>
    <row r="64" spans="1:13" ht="78.75">
      <c r="A64" s="36">
        <v>62</v>
      </c>
      <c r="B64" s="32" t="s">
        <v>191</v>
      </c>
      <c r="C64" s="32"/>
      <c r="D64" s="32" t="s">
        <v>192</v>
      </c>
      <c r="E64" s="32" t="s">
        <v>193</v>
      </c>
      <c r="F64" s="35">
        <v>45637</v>
      </c>
      <c r="G64" s="35">
        <v>46264</v>
      </c>
      <c r="H64" s="34">
        <v>18984000000</v>
      </c>
      <c r="I64" s="34" t="s">
        <v>51</v>
      </c>
      <c r="J64" s="33">
        <v>0.19</v>
      </c>
      <c r="K64" s="33"/>
      <c r="L64" s="32" t="s">
        <v>52</v>
      </c>
      <c r="M64" s="5" t="s">
        <v>101</v>
      </c>
    </row>
    <row r="65" spans="1:13" ht="63">
      <c r="A65" s="36">
        <v>63</v>
      </c>
      <c r="B65" s="32" t="s">
        <v>194</v>
      </c>
      <c r="C65" s="32"/>
      <c r="D65" s="32" t="s">
        <v>195</v>
      </c>
      <c r="E65" s="32" t="s">
        <v>196</v>
      </c>
      <c r="F65" s="35">
        <v>45649</v>
      </c>
      <c r="G65" s="35">
        <v>46203</v>
      </c>
      <c r="H65" s="34">
        <v>9711000000</v>
      </c>
      <c r="I65" s="34" t="s">
        <v>51</v>
      </c>
      <c r="J65" s="33">
        <v>0.08</v>
      </c>
      <c r="K65" s="33"/>
      <c r="L65" s="32" t="s">
        <v>52</v>
      </c>
      <c r="M65" s="5" t="s">
        <v>101</v>
      </c>
    </row>
    <row r="66" spans="1:13" ht="63">
      <c r="A66" s="36">
        <v>64</v>
      </c>
      <c r="B66" s="32" t="s">
        <v>197</v>
      </c>
      <c r="C66" s="32"/>
      <c r="D66" s="32" t="s">
        <v>198</v>
      </c>
      <c r="E66" s="32" t="s">
        <v>196</v>
      </c>
      <c r="F66" s="35">
        <v>45657</v>
      </c>
      <c r="G66" s="35">
        <v>46203</v>
      </c>
      <c r="H66" s="34">
        <v>6240000000</v>
      </c>
      <c r="I66" s="34" t="s">
        <v>51</v>
      </c>
      <c r="J66" s="33">
        <v>0.71</v>
      </c>
      <c r="K66" s="33"/>
      <c r="L66" s="32" t="s">
        <v>52</v>
      </c>
      <c r="M66" s="5" t="s">
        <v>101</v>
      </c>
    </row>
    <row r="67" spans="1:13" ht="63">
      <c r="A67" s="36">
        <v>65</v>
      </c>
      <c r="B67" s="32" t="s">
        <v>199</v>
      </c>
      <c r="C67" s="32"/>
      <c r="D67" s="32" t="s">
        <v>200</v>
      </c>
      <c r="E67" s="32" t="s">
        <v>201</v>
      </c>
      <c r="F67" s="35">
        <v>45749</v>
      </c>
      <c r="G67" s="35">
        <v>46264</v>
      </c>
      <c r="H67" s="34">
        <v>23140000000</v>
      </c>
      <c r="I67" s="34" t="s">
        <v>51</v>
      </c>
      <c r="J67" s="33">
        <v>0.03</v>
      </c>
      <c r="K67" s="33"/>
      <c r="L67" s="32" t="s">
        <v>52</v>
      </c>
      <c r="M67" s="5" t="s">
        <v>101</v>
      </c>
    </row>
    <row r="68" spans="1:13" ht="94.5">
      <c r="A68" s="36">
        <v>66</v>
      </c>
      <c r="B68" s="32" t="s">
        <v>202</v>
      </c>
      <c r="C68" s="32"/>
      <c r="D68" s="32" t="s">
        <v>203</v>
      </c>
      <c r="E68" s="32" t="s">
        <v>204</v>
      </c>
      <c r="F68" s="35">
        <v>45770</v>
      </c>
      <c r="G68" s="35">
        <v>46112</v>
      </c>
      <c r="H68" s="34">
        <v>536408506</v>
      </c>
      <c r="I68" s="34" t="s">
        <v>51</v>
      </c>
      <c r="J68" s="33">
        <v>0.91</v>
      </c>
      <c r="K68" s="33"/>
      <c r="L68" s="32" t="s">
        <v>52</v>
      </c>
      <c r="M68" s="5" t="s">
        <v>101</v>
      </c>
    </row>
    <row r="69" spans="1:13" ht="63">
      <c r="A69" s="36">
        <v>67</v>
      </c>
      <c r="B69" s="32" t="s">
        <v>205</v>
      </c>
      <c r="C69" s="32"/>
      <c r="D69" s="32" t="s">
        <v>206</v>
      </c>
      <c r="E69" s="32" t="s">
        <v>124</v>
      </c>
      <c r="F69" s="35">
        <v>45770</v>
      </c>
      <c r="G69" s="35">
        <v>46112</v>
      </c>
      <c r="H69" s="34">
        <v>1401151019</v>
      </c>
      <c r="I69" s="34" t="s">
        <v>51</v>
      </c>
      <c r="J69" s="33">
        <v>0</v>
      </c>
      <c r="K69" s="33"/>
      <c r="L69" s="32" t="s">
        <v>52</v>
      </c>
      <c r="M69" s="5" t="s">
        <v>101</v>
      </c>
    </row>
    <row r="70" spans="1:13" ht="94.5">
      <c r="A70" s="36">
        <v>68</v>
      </c>
      <c r="B70" s="32" t="s">
        <v>207</v>
      </c>
      <c r="C70" s="32"/>
      <c r="D70" s="32" t="s">
        <v>208</v>
      </c>
      <c r="E70" s="32" t="s">
        <v>204</v>
      </c>
      <c r="F70" s="35">
        <v>45770</v>
      </c>
      <c r="G70" s="35">
        <v>46112</v>
      </c>
      <c r="H70" s="34">
        <v>1401151019</v>
      </c>
      <c r="I70" s="34" t="s">
        <v>51</v>
      </c>
      <c r="J70" s="33">
        <v>0.09</v>
      </c>
      <c r="K70" s="33"/>
      <c r="L70" s="32" t="s">
        <v>52</v>
      </c>
      <c r="M70" s="5" t="s">
        <v>101</v>
      </c>
    </row>
    <row r="71" spans="1:13" ht="94.5">
      <c r="A71" s="36">
        <v>69</v>
      </c>
      <c r="B71" s="32" t="s">
        <v>209</v>
      </c>
      <c r="C71" s="32"/>
      <c r="D71" s="32" t="s">
        <v>210</v>
      </c>
      <c r="E71" s="32" t="s">
        <v>204</v>
      </c>
      <c r="F71" s="35">
        <v>45770</v>
      </c>
      <c r="G71" s="35">
        <v>46112</v>
      </c>
      <c r="H71" s="34">
        <v>3840786521</v>
      </c>
      <c r="I71" s="34" t="s">
        <v>51</v>
      </c>
      <c r="J71" s="33">
        <v>0</v>
      </c>
      <c r="K71" s="33"/>
      <c r="L71" s="32" t="s">
        <v>52</v>
      </c>
      <c r="M71" s="5" t="s">
        <v>101</v>
      </c>
    </row>
    <row r="72" spans="1:13" ht="110.25">
      <c r="A72" s="36">
        <v>70</v>
      </c>
      <c r="B72" s="32" t="s">
        <v>148</v>
      </c>
      <c r="C72" s="32"/>
      <c r="D72" s="32" t="s">
        <v>211</v>
      </c>
      <c r="E72" s="32" t="s">
        <v>212</v>
      </c>
      <c r="F72" s="35">
        <v>45770</v>
      </c>
      <c r="G72" s="35">
        <v>46112</v>
      </c>
      <c r="H72" s="34">
        <v>18379006695</v>
      </c>
      <c r="I72" s="34" t="s">
        <v>51</v>
      </c>
      <c r="J72" s="33">
        <v>0</v>
      </c>
      <c r="K72" s="33"/>
      <c r="L72" s="32" t="s">
        <v>52</v>
      </c>
      <c r="M72" s="5" t="s">
        <v>101</v>
      </c>
    </row>
  </sheetData>
  <conditionalFormatting sqref="G3:G72">
    <cfRule type="timePeriod" dxfId="1" priority="1" timePeriod="nextMonth">
      <formula>AND(MONTH(G3)=MONTH(EDATE(TODAY(),0+1)),YEAR(G3)=YEAR(EDATE(TODAY(),0+1)))</formula>
    </cfRule>
    <cfRule type="cellIs" dxfId="0" priority="2" operator="lessThan">
      <formula>TODAY()</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F9FF9-7912-4200-80C1-D413BD9638CE}">
  <dimension ref="A2:M62"/>
  <sheetViews>
    <sheetView workbookViewId="0"/>
  </sheetViews>
  <sheetFormatPr defaultColWidth="10.875" defaultRowHeight="15.75"/>
  <cols>
    <col min="1" max="1" width="5.125" style="47" customWidth="1"/>
    <col min="2" max="2" width="33.5" style="2" customWidth="1"/>
    <col min="3" max="4" width="31.125" style="2" customWidth="1"/>
    <col min="5" max="5" width="47.125" style="2" customWidth="1"/>
    <col min="6" max="6" width="12.875" style="46" customWidth="1"/>
    <col min="7" max="7" width="13.625" style="46" customWidth="1"/>
    <col min="8" max="8" width="18.625" style="45" customWidth="1"/>
    <col min="9" max="9" width="15.375" style="38" customWidth="1"/>
    <col min="10" max="10" width="15.125" style="38" customWidth="1"/>
    <col min="11" max="11" width="16.875" style="2" customWidth="1"/>
    <col min="12" max="12" width="23.375" style="44" customWidth="1"/>
    <col min="13" max="16384" width="10.875" style="2"/>
  </cols>
  <sheetData>
    <row r="2" spans="1:13" ht="59.25" customHeight="1">
      <c r="A2" s="72" t="s">
        <v>0</v>
      </c>
      <c r="B2" s="72" t="s">
        <v>1</v>
      </c>
      <c r="C2" s="72" t="s">
        <v>2</v>
      </c>
      <c r="D2" s="72" t="s">
        <v>3</v>
      </c>
      <c r="E2" s="72" t="s">
        <v>4</v>
      </c>
      <c r="F2" s="75" t="s">
        <v>5</v>
      </c>
      <c r="G2" s="75" t="s">
        <v>6</v>
      </c>
      <c r="H2" s="74" t="s">
        <v>7</v>
      </c>
      <c r="I2" s="73" t="s">
        <v>8</v>
      </c>
      <c r="J2" s="73" t="s">
        <v>9</v>
      </c>
      <c r="K2" s="72" t="s">
        <v>10</v>
      </c>
      <c r="L2" s="72" t="s">
        <v>11</v>
      </c>
    </row>
    <row r="3" spans="1:13" ht="126">
      <c r="A3" s="52">
        <v>1</v>
      </c>
      <c r="B3" s="3" t="s">
        <v>213</v>
      </c>
      <c r="C3" s="3" t="s">
        <v>37</v>
      </c>
      <c r="D3" s="3" t="s">
        <v>214</v>
      </c>
      <c r="E3" s="3" t="s">
        <v>215</v>
      </c>
      <c r="F3" s="51">
        <v>45831</v>
      </c>
      <c r="G3" s="51">
        <v>46203</v>
      </c>
      <c r="H3" s="50">
        <v>571428580</v>
      </c>
      <c r="I3" s="49">
        <v>0.7</v>
      </c>
      <c r="J3" s="56">
        <v>0.71</v>
      </c>
      <c r="K3" s="3" t="s">
        <v>216</v>
      </c>
      <c r="L3" s="71" t="s">
        <v>217</v>
      </c>
      <c r="M3" s="53"/>
    </row>
    <row r="4" spans="1:13" ht="141.75">
      <c r="A4" s="52">
        <v>2</v>
      </c>
      <c r="B4" s="3" t="s">
        <v>218</v>
      </c>
      <c r="C4" s="3" t="s">
        <v>37</v>
      </c>
      <c r="D4" s="3" t="s">
        <v>214</v>
      </c>
      <c r="E4" s="3" t="s">
        <v>219</v>
      </c>
      <c r="F4" s="51">
        <v>45898</v>
      </c>
      <c r="G4" s="51">
        <v>46142</v>
      </c>
      <c r="H4" s="50">
        <v>310467568</v>
      </c>
      <c r="I4" s="49">
        <v>0.9</v>
      </c>
      <c r="J4" s="56">
        <v>1</v>
      </c>
      <c r="K4" s="3" t="s">
        <v>216</v>
      </c>
      <c r="L4" s="71" t="s">
        <v>217</v>
      </c>
      <c r="M4" s="53"/>
    </row>
    <row r="5" spans="1:13" ht="141.75">
      <c r="A5" s="52">
        <v>3</v>
      </c>
      <c r="B5" s="64" t="s">
        <v>220</v>
      </c>
      <c r="C5" s="70" t="s">
        <v>37</v>
      </c>
      <c r="D5" s="64" t="s">
        <v>221</v>
      </c>
      <c r="E5" s="69" t="s">
        <v>222</v>
      </c>
      <c r="F5" s="68">
        <v>45992</v>
      </c>
      <c r="G5" s="67">
        <v>46387</v>
      </c>
      <c r="H5" s="66" t="s">
        <v>223</v>
      </c>
      <c r="I5" s="65">
        <v>0.3468</v>
      </c>
      <c r="J5" s="56">
        <v>0</v>
      </c>
      <c r="K5" s="64" t="s">
        <v>224</v>
      </c>
      <c r="L5" s="63" t="s">
        <v>17</v>
      </c>
      <c r="M5" s="53" t="s">
        <v>225</v>
      </c>
    </row>
    <row r="6" spans="1:13" ht="110.25">
      <c r="A6" s="52">
        <v>4</v>
      </c>
      <c r="B6" s="55" t="s">
        <v>226</v>
      </c>
      <c r="C6" s="62" t="s">
        <v>37</v>
      </c>
      <c r="D6" s="55" t="s">
        <v>227</v>
      </c>
      <c r="E6" s="61" t="s">
        <v>228</v>
      </c>
      <c r="F6" s="60">
        <v>45352</v>
      </c>
      <c r="G6" s="59">
        <v>46752</v>
      </c>
      <c r="H6" s="58" t="s">
        <v>229</v>
      </c>
      <c r="I6" s="57">
        <v>0.55500000000000005</v>
      </c>
      <c r="J6" s="56" t="s">
        <v>37</v>
      </c>
      <c r="K6" s="55" t="s">
        <v>224</v>
      </c>
      <c r="L6" s="54" t="s">
        <v>37</v>
      </c>
      <c r="M6" s="53" t="s">
        <v>225</v>
      </c>
    </row>
    <row r="7" spans="1:13" ht="110.25">
      <c r="A7" s="52">
        <v>5</v>
      </c>
      <c r="B7" s="55" t="s">
        <v>230</v>
      </c>
      <c r="C7" s="62" t="s">
        <v>37</v>
      </c>
      <c r="D7" s="55" t="s">
        <v>231</v>
      </c>
      <c r="E7" s="61" t="s">
        <v>232</v>
      </c>
      <c r="F7" s="60">
        <v>45352</v>
      </c>
      <c r="G7" s="59">
        <v>46752</v>
      </c>
      <c r="H7" s="58" t="s">
        <v>229</v>
      </c>
      <c r="I7" s="57">
        <v>0.55500000000000005</v>
      </c>
      <c r="J7" s="56" t="s">
        <v>37</v>
      </c>
      <c r="K7" s="55" t="s">
        <v>224</v>
      </c>
      <c r="L7" s="54" t="s">
        <v>37</v>
      </c>
      <c r="M7" s="53" t="s">
        <v>225</v>
      </c>
    </row>
    <row r="8" spans="1:13" ht="110.25">
      <c r="A8" s="52">
        <v>6</v>
      </c>
      <c r="B8" s="55" t="s">
        <v>233</v>
      </c>
      <c r="C8" s="62" t="s">
        <v>37</v>
      </c>
      <c r="D8" s="55" t="s">
        <v>234</v>
      </c>
      <c r="E8" s="61" t="s">
        <v>235</v>
      </c>
      <c r="F8" s="60">
        <v>45352</v>
      </c>
      <c r="G8" s="59">
        <v>46752</v>
      </c>
      <c r="H8" s="58" t="s">
        <v>229</v>
      </c>
      <c r="I8" s="57">
        <v>0.55500000000000005</v>
      </c>
      <c r="J8" s="56" t="s">
        <v>37</v>
      </c>
      <c r="K8" s="55" t="s">
        <v>224</v>
      </c>
      <c r="L8" s="54" t="s">
        <v>37</v>
      </c>
      <c r="M8" s="53" t="s">
        <v>225</v>
      </c>
    </row>
    <row r="9" spans="1:13" ht="110.25">
      <c r="A9" s="52">
        <v>7</v>
      </c>
      <c r="B9" s="55" t="s">
        <v>236</v>
      </c>
      <c r="C9" s="62" t="s">
        <v>37</v>
      </c>
      <c r="D9" s="55" t="s">
        <v>237</v>
      </c>
      <c r="E9" s="61" t="s">
        <v>238</v>
      </c>
      <c r="F9" s="60">
        <v>45352</v>
      </c>
      <c r="G9" s="59">
        <v>46752</v>
      </c>
      <c r="H9" s="58" t="s">
        <v>229</v>
      </c>
      <c r="I9" s="57">
        <v>0.55500000000000005</v>
      </c>
      <c r="J9" s="56" t="s">
        <v>37</v>
      </c>
      <c r="K9" s="55" t="s">
        <v>224</v>
      </c>
      <c r="L9" s="54" t="s">
        <v>37</v>
      </c>
      <c r="M9" s="53" t="s">
        <v>225</v>
      </c>
    </row>
    <row r="10" spans="1:13" ht="110.25">
      <c r="A10" s="52">
        <v>8</v>
      </c>
      <c r="B10" s="55" t="s">
        <v>239</v>
      </c>
      <c r="C10" s="62" t="s">
        <v>37</v>
      </c>
      <c r="D10" s="55" t="s">
        <v>240</v>
      </c>
      <c r="E10" s="61" t="s">
        <v>241</v>
      </c>
      <c r="F10" s="60">
        <v>45352</v>
      </c>
      <c r="G10" s="59">
        <v>46752</v>
      </c>
      <c r="H10" s="58" t="s">
        <v>229</v>
      </c>
      <c r="I10" s="57">
        <v>0.55500000000000005</v>
      </c>
      <c r="J10" s="56" t="s">
        <v>37</v>
      </c>
      <c r="K10" s="55" t="s">
        <v>224</v>
      </c>
      <c r="L10" s="54" t="s">
        <v>37</v>
      </c>
      <c r="M10" s="53" t="s">
        <v>225</v>
      </c>
    </row>
    <row r="11" spans="1:13" ht="157.5">
      <c r="A11" s="52">
        <v>9</v>
      </c>
      <c r="B11" s="55" t="s">
        <v>242</v>
      </c>
      <c r="C11" s="62" t="s">
        <v>37</v>
      </c>
      <c r="D11" s="55" t="s">
        <v>243</v>
      </c>
      <c r="E11" s="61" t="s">
        <v>244</v>
      </c>
      <c r="F11" s="60">
        <v>45450</v>
      </c>
      <c r="G11" s="59">
        <v>46179</v>
      </c>
      <c r="H11" s="58" t="s">
        <v>229</v>
      </c>
      <c r="I11" s="57">
        <v>0.93140000000000001</v>
      </c>
      <c r="J11" s="56" t="s">
        <v>37</v>
      </c>
      <c r="K11" s="55" t="s">
        <v>224</v>
      </c>
      <c r="L11" s="54" t="s">
        <v>37</v>
      </c>
      <c r="M11" s="53" t="s">
        <v>225</v>
      </c>
    </row>
    <row r="12" spans="1:13" ht="157.5">
      <c r="A12" s="52">
        <v>10</v>
      </c>
      <c r="B12" s="55" t="s">
        <v>245</v>
      </c>
      <c r="C12" s="62" t="s">
        <v>37</v>
      </c>
      <c r="D12" s="55" t="s">
        <v>246</v>
      </c>
      <c r="E12" s="61" t="s">
        <v>247</v>
      </c>
      <c r="F12" s="60">
        <v>45456</v>
      </c>
      <c r="G12" s="59">
        <v>46184</v>
      </c>
      <c r="H12" s="58" t="s">
        <v>229</v>
      </c>
      <c r="I12" s="57">
        <v>0.92449999999999999</v>
      </c>
      <c r="J12" s="56" t="s">
        <v>37</v>
      </c>
      <c r="K12" s="55" t="s">
        <v>224</v>
      </c>
      <c r="L12" s="54" t="s">
        <v>37</v>
      </c>
      <c r="M12" s="53" t="s">
        <v>225</v>
      </c>
    </row>
    <row r="13" spans="1:13" ht="157.5">
      <c r="A13" s="52">
        <v>11</v>
      </c>
      <c r="B13" s="55" t="s">
        <v>248</v>
      </c>
      <c r="C13" s="62" t="s">
        <v>37</v>
      </c>
      <c r="D13" s="55" t="s">
        <v>249</v>
      </c>
      <c r="E13" s="61" t="s">
        <v>250</v>
      </c>
      <c r="F13" s="60">
        <v>45460</v>
      </c>
      <c r="G13" s="59">
        <v>46189</v>
      </c>
      <c r="H13" s="58" t="s">
        <v>229</v>
      </c>
      <c r="I13" s="57">
        <v>0.91769999999999996</v>
      </c>
      <c r="J13" s="56" t="s">
        <v>37</v>
      </c>
      <c r="K13" s="55" t="s">
        <v>224</v>
      </c>
      <c r="L13" s="54" t="s">
        <v>37</v>
      </c>
      <c r="M13" s="53" t="s">
        <v>225</v>
      </c>
    </row>
    <row r="14" spans="1:13" ht="157.5">
      <c r="A14" s="52">
        <v>12</v>
      </c>
      <c r="B14" s="55" t="s">
        <v>251</v>
      </c>
      <c r="C14" s="62" t="s">
        <v>37</v>
      </c>
      <c r="D14" s="55" t="s">
        <v>252</v>
      </c>
      <c r="E14" s="61" t="s">
        <v>253</v>
      </c>
      <c r="F14" s="60">
        <v>45537</v>
      </c>
      <c r="G14" s="59">
        <v>46266</v>
      </c>
      <c r="H14" s="58" t="s">
        <v>229</v>
      </c>
      <c r="I14" s="57">
        <v>0.81210000000000004</v>
      </c>
      <c r="J14" s="56" t="s">
        <v>37</v>
      </c>
      <c r="K14" s="55" t="s">
        <v>224</v>
      </c>
      <c r="L14" s="54" t="s">
        <v>37</v>
      </c>
      <c r="M14" s="53" t="s">
        <v>225</v>
      </c>
    </row>
    <row r="15" spans="1:13" ht="141.75">
      <c r="A15" s="52">
        <v>13</v>
      </c>
      <c r="B15" s="55" t="s">
        <v>254</v>
      </c>
      <c r="C15" s="62" t="s">
        <v>37</v>
      </c>
      <c r="D15" s="55" t="s">
        <v>255</v>
      </c>
      <c r="E15" s="61" t="s">
        <v>256</v>
      </c>
      <c r="F15" s="60">
        <v>45537</v>
      </c>
      <c r="G15" s="59">
        <v>46266</v>
      </c>
      <c r="H15" s="58" t="s">
        <v>229</v>
      </c>
      <c r="I15" s="57">
        <v>0.81210000000000004</v>
      </c>
      <c r="J15" s="56" t="s">
        <v>37</v>
      </c>
      <c r="K15" s="55" t="s">
        <v>224</v>
      </c>
      <c r="L15" s="54" t="s">
        <v>37</v>
      </c>
      <c r="M15" s="53" t="s">
        <v>225</v>
      </c>
    </row>
    <row r="16" spans="1:13" ht="157.5">
      <c r="A16" s="52">
        <v>14</v>
      </c>
      <c r="B16" s="55" t="s">
        <v>257</v>
      </c>
      <c r="C16" s="62" t="s">
        <v>37</v>
      </c>
      <c r="D16" s="55" t="s">
        <v>258</v>
      </c>
      <c r="E16" s="61" t="s">
        <v>259</v>
      </c>
      <c r="F16" s="60">
        <v>45551</v>
      </c>
      <c r="G16" s="59">
        <v>46275</v>
      </c>
      <c r="H16" s="58" t="s">
        <v>229</v>
      </c>
      <c r="I16" s="57">
        <v>0.79830000000000001</v>
      </c>
      <c r="J16" s="56" t="s">
        <v>37</v>
      </c>
      <c r="K16" s="55" t="s">
        <v>224</v>
      </c>
      <c r="L16" s="54" t="s">
        <v>37</v>
      </c>
      <c r="M16" s="53" t="s">
        <v>225</v>
      </c>
    </row>
    <row r="17" spans="1:13" ht="189">
      <c r="A17" s="52">
        <v>15</v>
      </c>
      <c r="B17" s="55" t="s">
        <v>260</v>
      </c>
      <c r="C17" s="62" t="s">
        <v>37</v>
      </c>
      <c r="D17" s="55" t="s">
        <v>261</v>
      </c>
      <c r="E17" s="61" t="s">
        <v>262</v>
      </c>
      <c r="F17" s="60">
        <v>45553</v>
      </c>
      <c r="G17" s="59">
        <v>46282</v>
      </c>
      <c r="H17" s="58" t="s">
        <v>229</v>
      </c>
      <c r="I17" s="57">
        <v>0.79010000000000002</v>
      </c>
      <c r="J17" s="56" t="s">
        <v>37</v>
      </c>
      <c r="K17" s="55" t="s">
        <v>224</v>
      </c>
      <c r="L17" s="54" t="s">
        <v>37</v>
      </c>
      <c r="M17" s="53" t="s">
        <v>225</v>
      </c>
    </row>
    <row r="18" spans="1:13" ht="157.5">
      <c r="A18" s="52">
        <v>16</v>
      </c>
      <c r="B18" s="55" t="s">
        <v>263</v>
      </c>
      <c r="C18" s="62" t="s">
        <v>37</v>
      </c>
      <c r="D18" s="55" t="s">
        <v>264</v>
      </c>
      <c r="E18" s="61" t="s">
        <v>265</v>
      </c>
      <c r="F18" s="60">
        <v>45575</v>
      </c>
      <c r="G18" s="59">
        <v>46290</v>
      </c>
      <c r="H18" s="58" t="s">
        <v>229</v>
      </c>
      <c r="I18" s="57">
        <v>0.77480000000000004</v>
      </c>
      <c r="J18" s="56" t="s">
        <v>37</v>
      </c>
      <c r="K18" s="55" t="s">
        <v>224</v>
      </c>
      <c r="L18" s="54" t="s">
        <v>37</v>
      </c>
      <c r="M18" s="53" t="s">
        <v>225</v>
      </c>
    </row>
    <row r="19" spans="1:13" ht="141.75">
      <c r="A19" s="52">
        <v>17</v>
      </c>
      <c r="B19" s="55" t="s">
        <v>266</v>
      </c>
      <c r="C19" s="62" t="s">
        <v>37</v>
      </c>
      <c r="D19" s="55" t="s">
        <v>267</v>
      </c>
      <c r="E19" s="61" t="s">
        <v>268</v>
      </c>
      <c r="F19" s="60">
        <v>45622</v>
      </c>
      <c r="G19" s="59">
        <v>46351</v>
      </c>
      <c r="H19" s="58" t="s">
        <v>229</v>
      </c>
      <c r="I19" s="57">
        <v>0.69550000000000001</v>
      </c>
      <c r="J19" s="56" t="s">
        <v>37</v>
      </c>
      <c r="K19" s="55" t="s">
        <v>224</v>
      </c>
      <c r="L19" s="54" t="s">
        <v>37</v>
      </c>
      <c r="M19" s="53" t="s">
        <v>225</v>
      </c>
    </row>
    <row r="20" spans="1:13" ht="94.5">
      <c r="A20" s="52">
        <v>18</v>
      </c>
      <c r="B20" s="55" t="s">
        <v>164</v>
      </c>
      <c r="C20" s="62" t="s">
        <v>37</v>
      </c>
      <c r="D20" s="55" t="s">
        <v>269</v>
      </c>
      <c r="E20" s="61" t="s">
        <v>270</v>
      </c>
      <c r="F20" s="60">
        <v>45846</v>
      </c>
      <c r="G20" s="59">
        <v>46568</v>
      </c>
      <c r="H20" s="58" t="s">
        <v>229</v>
      </c>
      <c r="I20" s="57">
        <v>0.39200000000000002</v>
      </c>
      <c r="J20" s="56" t="s">
        <v>37</v>
      </c>
      <c r="K20" s="55" t="s">
        <v>224</v>
      </c>
      <c r="L20" s="54" t="s">
        <v>37</v>
      </c>
      <c r="M20" s="53" t="s">
        <v>225</v>
      </c>
    </row>
    <row r="21" spans="1:13" ht="94.5">
      <c r="A21" s="52">
        <v>19</v>
      </c>
      <c r="B21" s="55" t="s">
        <v>271</v>
      </c>
      <c r="C21" s="62" t="s">
        <v>37</v>
      </c>
      <c r="D21" s="55" t="s">
        <v>272</v>
      </c>
      <c r="E21" s="61" t="s">
        <v>273</v>
      </c>
      <c r="F21" s="60">
        <v>45863</v>
      </c>
      <c r="G21" s="59">
        <v>46142</v>
      </c>
      <c r="H21" s="58" t="s">
        <v>274</v>
      </c>
      <c r="I21" s="57">
        <v>0.95340000000000003</v>
      </c>
      <c r="J21" s="56">
        <v>0</v>
      </c>
      <c r="K21" s="55" t="s">
        <v>224</v>
      </c>
      <c r="L21" s="54" t="s">
        <v>17</v>
      </c>
      <c r="M21" s="53" t="s">
        <v>225</v>
      </c>
    </row>
    <row r="22" spans="1:13" ht="94.5">
      <c r="A22" s="52">
        <v>20</v>
      </c>
      <c r="B22" s="55" t="s">
        <v>275</v>
      </c>
      <c r="C22" s="62" t="s">
        <v>37</v>
      </c>
      <c r="D22" s="55" t="s">
        <v>276</v>
      </c>
      <c r="E22" s="61" t="s">
        <v>277</v>
      </c>
      <c r="F22" s="60">
        <v>45882</v>
      </c>
      <c r="G22" s="59">
        <v>46142</v>
      </c>
      <c r="H22" s="58" t="s">
        <v>278</v>
      </c>
      <c r="I22" s="57">
        <v>0.95</v>
      </c>
      <c r="J22" s="56">
        <v>0</v>
      </c>
      <c r="K22" s="55" t="s">
        <v>224</v>
      </c>
      <c r="L22" s="54" t="s">
        <v>17</v>
      </c>
      <c r="M22" s="53" t="s">
        <v>225</v>
      </c>
    </row>
    <row r="23" spans="1:13" ht="126">
      <c r="A23" s="52">
        <v>21</v>
      </c>
      <c r="B23" s="55" t="s">
        <v>279</v>
      </c>
      <c r="C23" s="62" t="s">
        <v>37</v>
      </c>
      <c r="D23" s="55" t="s">
        <v>280</v>
      </c>
      <c r="E23" s="61" t="s">
        <v>281</v>
      </c>
      <c r="F23" s="60">
        <v>45097</v>
      </c>
      <c r="G23" s="59">
        <v>46386</v>
      </c>
      <c r="H23" s="58" t="s">
        <v>229</v>
      </c>
      <c r="I23" s="57">
        <v>0.80059999999999998</v>
      </c>
      <c r="J23" s="56" t="s">
        <v>37</v>
      </c>
      <c r="K23" s="55" t="s">
        <v>224</v>
      </c>
      <c r="L23" s="54" t="s">
        <v>37</v>
      </c>
      <c r="M23" s="53" t="s">
        <v>225</v>
      </c>
    </row>
    <row r="24" spans="1:13" ht="110.25">
      <c r="A24" s="52">
        <v>22</v>
      </c>
      <c r="B24" s="55" t="s">
        <v>282</v>
      </c>
      <c r="C24" s="62" t="s">
        <v>37</v>
      </c>
      <c r="D24" s="55" t="s">
        <v>283</v>
      </c>
      <c r="E24" s="61" t="s">
        <v>284</v>
      </c>
      <c r="F24" s="60">
        <v>45959</v>
      </c>
      <c r="G24" s="59">
        <v>46568</v>
      </c>
      <c r="H24" s="58" t="s">
        <v>229</v>
      </c>
      <c r="I24" s="57">
        <v>0.27910000000000001</v>
      </c>
      <c r="J24" s="56" t="s">
        <v>37</v>
      </c>
      <c r="K24" s="55" t="s">
        <v>224</v>
      </c>
      <c r="L24" s="54" t="s">
        <v>37</v>
      </c>
      <c r="M24" s="53" t="s">
        <v>225</v>
      </c>
    </row>
    <row r="25" spans="1:13" ht="63">
      <c r="A25" s="52">
        <v>23</v>
      </c>
      <c r="B25" s="55" t="s">
        <v>279</v>
      </c>
      <c r="C25" s="62" t="s">
        <v>37</v>
      </c>
      <c r="D25" s="55" t="s">
        <v>285</v>
      </c>
      <c r="E25" s="61" t="s">
        <v>286</v>
      </c>
      <c r="F25" s="60">
        <v>45975</v>
      </c>
      <c r="G25" s="59">
        <v>46142</v>
      </c>
      <c r="H25" s="58" t="s">
        <v>287</v>
      </c>
      <c r="I25" s="57">
        <v>0.92220000000000002</v>
      </c>
      <c r="J25" s="56" t="s">
        <v>229</v>
      </c>
      <c r="K25" s="55" t="s">
        <v>224</v>
      </c>
      <c r="L25" s="54" t="s">
        <v>17</v>
      </c>
      <c r="M25" s="53" t="s">
        <v>225</v>
      </c>
    </row>
    <row r="26" spans="1:13" ht="94.5">
      <c r="A26" s="52">
        <v>24</v>
      </c>
      <c r="B26" s="55" t="s">
        <v>288</v>
      </c>
      <c r="C26" s="62" t="s">
        <v>37</v>
      </c>
      <c r="D26" s="55" t="s">
        <v>289</v>
      </c>
      <c r="E26" s="61" t="s">
        <v>290</v>
      </c>
      <c r="F26" s="60">
        <v>45958</v>
      </c>
      <c r="G26" s="59">
        <v>46140</v>
      </c>
      <c r="H26" s="58" t="s">
        <v>291</v>
      </c>
      <c r="I26" s="57">
        <v>0.93959999999999999</v>
      </c>
      <c r="J26" s="56" t="s">
        <v>229</v>
      </c>
      <c r="K26" s="55" t="s">
        <v>224</v>
      </c>
      <c r="L26" s="54" t="s">
        <v>17</v>
      </c>
      <c r="M26" s="53" t="s">
        <v>225</v>
      </c>
    </row>
    <row r="27" spans="1:13" ht="110.25">
      <c r="A27" s="52">
        <v>25</v>
      </c>
      <c r="B27" s="55" t="s">
        <v>292</v>
      </c>
      <c r="C27" s="62" t="s">
        <v>37</v>
      </c>
      <c r="D27" s="55" t="s">
        <v>293</v>
      </c>
      <c r="E27" s="61" t="s">
        <v>294</v>
      </c>
      <c r="F27" s="60">
        <v>46021</v>
      </c>
      <c r="G27" s="59">
        <v>46568</v>
      </c>
      <c r="H27" s="58" t="s">
        <v>229</v>
      </c>
      <c r="I27" s="57">
        <v>0.19739999999999999</v>
      </c>
      <c r="J27" s="56" t="s">
        <v>37</v>
      </c>
      <c r="K27" s="55" t="s">
        <v>224</v>
      </c>
      <c r="L27" s="54" t="s">
        <v>37</v>
      </c>
      <c r="M27" s="53" t="s">
        <v>225</v>
      </c>
    </row>
    <row r="28" spans="1:13">
      <c r="A28" s="52">
        <v>26</v>
      </c>
      <c r="B28" s="3"/>
      <c r="C28" s="3"/>
      <c r="D28" s="3"/>
      <c r="E28" s="3"/>
      <c r="F28" s="51"/>
      <c r="G28" s="51"/>
      <c r="H28" s="50"/>
      <c r="I28" s="49"/>
      <c r="J28" s="49"/>
      <c r="K28" s="3"/>
      <c r="L28" s="48"/>
    </row>
    <row r="29" spans="1:13">
      <c r="A29" s="52">
        <v>27</v>
      </c>
      <c r="B29" s="3"/>
      <c r="C29" s="3"/>
      <c r="D29" s="3"/>
      <c r="E29" s="3"/>
      <c r="F29" s="51"/>
      <c r="G29" s="51"/>
      <c r="H29" s="50"/>
      <c r="I29" s="49"/>
      <c r="J29" s="49"/>
      <c r="K29" s="3"/>
      <c r="L29" s="48"/>
    </row>
    <row r="30" spans="1:13">
      <c r="A30" s="52">
        <v>28</v>
      </c>
      <c r="B30" s="3"/>
      <c r="C30" s="3"/>
      <c r="D30" s="3"/>
      <c r="E30" s="3"/>
      <c r="F30" s="51"/>
      <c r="G30" s="51"/>
      <c r="H30" s="50"/>
      <c r="I30" s="49"/>
      <c r="J30" s="49"/>
      <c r="K30" s="3"/>
      <c r="L30" s="48"/>
    </row>
    <row r="31" spans="1:13">
      <c r="A31" s="52">
        <v>29</v>
      </c>
      <c r="B31" s="3"/>
      <c r="C31" s="3"/>
      <c r="D31" s="3"/>
      <c r="E31" s="3"/>
      <c r="F31" s="51"/>
      <c r="G31" s="51"/>
      <c r="H31" s="50"/>
      <c r="I31" s="49"/>
      <c r="J31" s="49"/>
      <c r="K31" s="3"/>
      <c r="L31" s="48"/>
    </row>
    <row r="32" spans="1:13">
      <c r="A32" s="52">
        <v>30</v>
      </c>
      <c r="B32" s="3"/>
      <c r="C32" s="3"/>
      <c r="D32" s="3"/>
      <c r="E32" s="3"/>
      <c r="F32" s="51"/>
      <c r="G32" s="51"/>
      <c r="H32" s="50"/>
      <c r="I32" s="49"/>
      <c r="J32" s="49"/>
      <c r="K32" s="3"/>
      <c r="L32" s="48"/>
    </row>
    <row r="33" spans="12:12">
      <c r="L33" s="48"/>
    </row>
    <row r="34" spans="12:12">
      <c r="L34" s="48"/>
    </row>
    <row r="35" spans="12:12">
      <c r="L35" s="48"/>
    </row>
    <row r="36" spans="12:12">
      <c r="L36" s="48"/>
    </row>
    <row r="37" spans="12:12">
      <c r="L37" s="48"/>
    </row>
    <row r="38" spans="12:12">
      <c r="L38" s="48"/>
    </row>
    <row r="39" spans="12:12">
      <c r="L39" s="48"/>
    </row>
    <row r="40" spans="12:12">
      <c r="L40" s="48"/>
    </row>
    <row r="41" spans="12:12">
      <c r="L41" s="48"/>
    </row>
    <row r="42" spans="12:12">
      <c r="L42" s="48"/>
    </row>
    <row r="43" spans="12:12">
      <c r="L43" s="48"/>
    </row>
    <row r="44" spans="12:12">
      <c r="L44" s="48"/>
    </row>
    <row r="45" spans="12:12">
      <c r="L45" s="48"/>
    </row>
    <row r="46" spans="12:12">
      <c r="L46" s="48"/>
    </row>
    <row r="47" spans="12:12">
      <c r="L47" s="48"/>
    </row>
    <row r="48" spans="12:12">
      <c r="L48" s="48"/>
    </row>
    <row r="49" spans="12:12">
      <c r="L49" s="48"/>
    </row>
    <row r="50" spans="12:12">
      <c r="L50" s="48"/>
    </row>
    <row r="51" spans="12:12">
      <c r="L51" s="48"/>
    </row>
    <row r="52" spans="12:12">
      <c r="L52" s="48"/>
    </row>
    <row r="53" spans="12:12">
      <c r="L53" s="48"/>
    </row>
    <row r="54" spans="12:12">
      <c r="L54" s="48"/>
    </row>
    <row r="55" spans="12:12">
      <c r="L55" s="48"/>
    </row>
    <row r="56" spans="12:12">
      <c r="L56" s="48"/>
    </row>
    <row r="57" spans="12:12">
      <c r="L57" s="48"/>
    </row>
    <row r="58" spans="12:12">
      <c r="L58" s="48"/>
    </row>
    <row r="59" spans="12:12">
      <c r="L59" s="48"/>
    </row>
    <row r="60" spans="12:12">
      <c r="L60" s="48"/>
    </row>
    <row r="61" spans="12:12">
      <c r="L61" s="48"/>
    </row>
    <row r="62" spans="12:12">
      <c r="L62" s="48"/>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7A1D29-4100-484F-B56B-71E2D466BC31}"/>
</file>

<file path=customXml/itemProps2.xml><?xml version="1.0" encoding="utf-8"?>
<ds:datastoreItem xmlns:ds="http://schemas.openxmlformats.org/officeDocument/2006/customXml" ds:itemID="{8039B68D-789A-4021-AE72-7AF405AF445A}"/>
</file>

<file path=customXml/itemProps3.xml><?xml version="1.0" encoding="utf-8"?>
<ds:datastoreItem xmlns:ds="http://schemas.openxmlformats.org/officeDocument/2006/customXml" ds:itemID="{F7A535DF-8B16-4D81-83D4-F4D6F25FB6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Fernando Roncancio Campos</dc:creator>
  <cp:keywords/>
  <dc:description/>
  <cp:lastModifiedBy/>
  <cp:revision/>
  <dcterms:created xsi:type="dcterms:W3CDTF">2026-04-10T17:21:37Z</dcterms:created>
  <dcterms:modified xsi:type="dcterms:W3CDTF">2026-05-22T23:33:14Z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ies>
</file>